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pvlcz.sharepoint.com/sites/sekce800/Shared Documents/General/830/Veřejné zakázky_2024/ZPŘ/FIDIC/VD Vrané - oprava povrch. ochran a těsnění dolních vrat MPK/Podklady/"/>
    </mc:Choice>
  </mc:AlternateContent>
  <xr:revisionPtr revIDLastSave="2" documentId="13_ncr:1_{FE83DE67-DF6B-4C87-885F-45C32E45F06A}" xr6:coauthVersionLast="47" xr6:coauthVersionMax="47" xr10:uidLastSave="{9F70530C-DCAC-4C7F-AEBD-4AFA9D12B96F}"/>
  <bookViews>
    <workbookView xWindow="-120" yWindow="-120" windowWidth="29040" windowHeight="17640" activeTab="3" xr2:uid="{00000000-000D-0000-FFFF-FFFF00000000}"/>
  </bookViews>
  <sheets>
    <sheet name="Rekapitulace stavby" sheetId="1" r:id="rId1"/>
    <sheet name="01 - Oprava povrchových o..." sheetId="2" r:id="rId2"/>
    <sheet name="02 - Oprava těsnění" sheetId="3" r:id="rId3"/>
    <sheet name="03 - VON" sheetId="4" r:id="rId4"/>
  </sheets>
  <definedNames>
    <definedName name="_xlnm._FilterDatabase" localSheetId="1" hidden="1">'01 - Oprava povrchových o...'!$C$120:$K$153</definedName>
    <definedName name="_xlnm._FilterDatabase" localSheetId="2" hidden="1">'02 - Oprava těsnění'!$C$115:$K$142</definedName>
    <definedName name="_xlnm._FilterDatabase" localSheetId="3" hidden="1">'03 - VON'!$C$121:$K$157</definedName>
    <definedName name="_xlnm.Print_Titles" localSheetId="1">'01 - Oprava povrchových o...'!$120:$120</definedName>
    <definedName name="_xlnm.Print_Titles" localSheetId="2">'02 - Oprava těsnění'!$115:$115</definedName>
    <definedName name="_xlnm.Print_Titles" localSheetId="3">'03 - VON'!$121:$121</definedName>
    <definedName name="_xlnm.Print_Titles" localSheetId="0">'Rekapitulace stavby'!$92:$92</definedName>
    <definedName name="_xlnm.Print_Area" localSheetId="1">'01 - Oprava povrchových o...'!$C$108:$J$153</definedName>
    <definedName name="_xlnm.Print_Area" localSheetId="2">'02 - Oprava těsnění'!$C$103:$J$142</definedName>
    <definedName name="_xlnm.Print_Area" localSheetId="3">'03 - VON'!$C$109:$J$157</definedName>
    <definedName name="_xlnm.Print_Area" localSheetId="0">'Rekapitulace stavby'!$D$4:$AO$76,'Rekapitulace stavby'!$C$82:$AQ$98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4" l="1"/>
  <c r="J36" i="4"/>
  <c r="AY97" i="1" s="1"/>
  <c r="J35" i="4"/>
  <c r="AX97" i="1" s="1"/>
  <c r="BI155" i="4"/>
  <c r="BH155" i="4"/>
  <c r="BG155" i="4"/>
  <c r="BF155" i="4"/>
  <c r="T155" i="4"/>
  <c r="T154" i="4"/>
  <c r="R155" i="4"/>
  <c r="R154" i="4" s="1"/>
  <c r="P155" i="4"/>
  <c r="P154" i="4"/>
  <c r="BI151" i="4"/>
  <c r="BH151" i="4"/>
  <c r="BG151" i="4"/>
  <c r="BF151" i="4"/>
  <c r="T151" i="4"/>
  <c r="R151" i="4"/>
  <c r="P151" i="4"/>
  <c r="BI148" i="4"/>
  <c r="BH148" i="4"/>
  <c r="BG148" i="4"/>
  <c r="BF148" i="4"/>
  <c r="T148" i="4"/>
  <c r="R148" i="4"/>
  <c r="P148" i="4"/>
  <c r="P147" i="4" s="1"/>
  <c r="BI144" i="4"/>
  <c r="BH144" i="4"/>
  <c r="BG144" i="4"/>
  <c r="BF144" i="4"/>
  <c r="T144" i="4"/>
  <c r="R144" i="4"/>
  <c r="P144" i="4"/>
  <c r="BI141" i="4"/>
  <c r="BH141" i="4"/>
  <c r="BG141" i="4"/>
  <c r="BF141" i="4"/>
  <c r="T141" i="4"/>
  <c r="R141" i="4"/>
  <c r="P141" i="4"/>
  <c r="BI138" i="4"/>
  <c r="BH138" i="4"/>
  <c r="BG138" i="4"/>
  <c r="BF138" i="4"/>
  <c r="T138" i="4"/>
  <c r="R138" i="4"/>
  <c r="P138" i="4"/>
  <c r="BI136" i="4"/>
  <c r="BH136" i="4"/>
  <c r="BG136" i="4"/>
  <c r="BF136" i="4"/>
  <c r="T136" i="4"/>
  <c r="R136" i="4"/>
  <c r="P136" i="4"/>
  <c r="BI134" i="4"/>
  <c r="BH134" i="4"/>
  <c r="BG134" i="4"/>
  <c r="BF134" i="4"/>
  <c r="T134" i="4"/>
  <c r="R134" i="4"/>
  <c r="R133" i="4" s="1"/>
  <c r="P134" i="4"/>
  <c r="BI130" i="4"/>
  <c r="BH130" i="4"/>
  <c r="BG130" i="4"/>
  <c r="BF130" i="4"/>
  <c r="T130" i="4"/>
  <c r="R130" i="4"/>
  <c r="P130" i="4"/>
  <c r="BI127" i="4"/>
  <c r="BH127" i="4"/>
  <c r="BG127" i="4"/>
  <c r="BF127" i="4"/>
  <c r="T127" i="4"/>
  <c r="R127" i="4"/>
  <c r="P127" i="4"/>
  <c r="BI125" i="4"/>
  <c r="BH125" i="4"/>
  <c r="BG125" i="4"/>
  <c r="BF125" i="4"/>
  <c r="T125" i="4"/>
  <c r="R125" i="4"/>
  <c r="P125" i="4"/>
  <c r="J119" i="4"/>
  <c r="J118" i="4"/>
  <c r="F118" i="4"/>
  <c r="F116" i="4"/>
  <c r="E114" i="4"/>
  <c r="J92" i="4"/>
  <c r="J91" i="4"/>
  <c r="F91" i="4"/>
  <c r="F89" i="4"/>
  <c r="E87" i="4"/>
  <c r="J18" i="4"/>
  <c r="E18" i="4"/>
  <c r="F92" i="4" s="1"/>
  <c r="J17" i="4"/>
  <c r="J12" i="4"/>
  <c r="J116" i="4" s="1"/>
  <c r="E7" i="4"/>
  <c r="E85" i="4" s="1"/>
  <c r="J37" i="3"/>
  <c r="J36" i="3"/>
  <c r="AY96" i="1" s="1"/>
  <c r="J35" i="3"/>
  <c r="AX96" i="1" s="1"/>
  <c r="BI140" i="3"/>
  <c r="BH140" i="3"/>
  <c r="BG140" i="3"/>
  <c r="BF140" i="3"/>
  <c r="T140" i="3"/>
  <c r="R140" i="3"/>
  <c r="P140" i="3"/>
  <c r="BI137" i="3"/>
  <c r="BH137" i="3"/>
  <c r="BG137" i="3"/>
  <c r="BF137" i="3"/>
  <c r="T137" i="3"/>
  <c r="R137" i="3"/>
  <c r="P137" i="3"/>
  <c r="BI132" i="3"/>
  <c r="BH132" i="3"/>
  <c r="BG132" i="3"/>
  <c r="BF132" i="3"/>
  <c r="T132" i="3"/>
  <c r="R132" i="3"/>
  <c r="P132" i="3"/>
  <c r="BI129" i="3"/>
  <c r="BH129" i="3"/>
  <c r="BG129" i="3"/>
  <c r="BF129" i="3"/>
  <c r="T129" i="3"/>
  <c r="R129" i="3"/>
  <c r="P129" i="3"/>
  <c r="BI126" i="3"/>
  <c r="BH126" i="3"/>
  <c r="BG126" i="3"/>
  <c r="BF126" i="3"/>
  <c r="T126" i="3"/>
  <c r="R126" i="3"/>
  <c r="P126" i="3"/>
  <c r="BI120" i="3"/>
  <c r="BH120" i="3"/>
  <c r="BG120" i="3"/>
  <c r="BF120" i="3"/>
  <c r="T120" i="3"/>
  <c r="R120" i="3"/>
  <c r="P120" i="3"/>
  <c r="BI117" i="3"/>
  <c r="BH117" i="3"/>
  <c r="BG117" i="3"/>
  <c r="BF117" i="3"/>
  <c r="T117" i="3"/>
  <c r="R117" i="3"/>
  <c r="P117" i="3"/>
  <c r="J113" i="3"/>
  <c r="J112" i="3"/>
  <c r="F112" i="3"/>
  <c r="F110" i="3"/>
  <c r="E108" i="3"/>
  <c r="J92" i="3"/>
  <c r="J91" i="3"/>
  <c r="F91" i="3"/>
  <c r="F89" i="3"/>
  <c r="E87" i="3"/>
  <c r="J18" i="3"/>
  <c r="E18" i="3"/>
  <c r="F92" i="3"/>
  <c r="J17" i="3"/>
  <c r="J12" i="3"/>
  <c r="J89" i="3" s="1"/>
  <c r="E7" i="3"/>
  <c r="E85" i="3" s="1"/>
  <c r="J37" i="2"/>
  <c r="J36" i="2"/>
  <c r="AY95" i="1"/>
  <c r="J35" i="2"/>
  <c r="AX95" i="1" s="1"/>
  <c r="BI151" i="2"/>
  <c r="BH151" i="2"/>
  <c r="BG151" i="2"/>
  <c r="BF151" i="2"/>
  <c r="T151" i="2"/>
  <c r="R151" i="2"/>
  <c r="P151" i="2"/>
  <c r="BI145" i="2"/>
  <c r="BH145" i="2"/>
  <c r="BG145" i="2"/>
  <c r="BF145" i="2"/>
  <c r="T145" i="2"/>
  <c r="R145" i="2"/>
  <c r="P145" i="2"/>
  <c r="BI140" i="2"/>
  <c r="BH140" i="2"/>
  <c r="BG140" i="2"/>
  <c r="BF140" i="2"/>
  <c r="T140" i="2"/>
  <c r="R140" i="2"/>
  <c r="P140" i="2"/>
  <c r="BI137" i="2"/>
  <c r="BH137" i="2"/>
  <c r="BG137" i="2"/>
  <c r="BF137" i="2"/>
  <c r="T137" i="2"/>
  <c r="R137" i="2"/>
  <c r="P137" i="2"/>
  <c r="BI133" i="2"/>
  <c r="BH133" i="2"/>
  <c r="BG133" i="2"/>
  <c r="BF133" i="2"/>
  <c r="T133" i="2"/>
  <c r="T132" i="2" s="1"/>
  <c r="R133" i="2"/>
  <c r="R132" i="2" s="1"/>
  <c r="P133" i="2"/>
  <c r="P132" i="2"/>
  <c r="BI129" i="2"/>
  <c r="BH129" i="2"/>
  <c r="BG129" i="2"/>
  <c r="BF129" i="2"/>
  <c r="T129" i="2"/>
  <c r="R129" i="2"/>
  <c r="P129" i="2"/>
  <c r="BI126" i="2"/>
  <c r="BH126" i="2"/>
  <c r="BG126" i="2"/>
  <c r="F35" i="2" s="1"/>
  <c r="BF126" i="2"/>
  <c r="T126" i="2"/>
  <c r="R126" i="2"/>
  <c r="P126" i="2"/>
  <c r="BI123" i="2"/>
  <c r="BH123" i="2"/>
  <c r="BG123" i="2"/>
  <c r="BF123" i="2"/>
  <c r="J34" i="2" s="1"/>
  <c r="T123" i="2"/>
  <c r="R123" i="2"/>
  <c r="P123" i="2"/>
  <c r="J118" i="2"/>
  <c r="J117" i="2"/>
  <c r="F117" i="2"/>
  <c r="F115" i="2"/>
  <c r="E113" i="2"/>
  <c r="J92" i="2"/>
  <c r="J91" i="2"/>
  <c r="F91" i="2"/>
  <c r="F89" i="2"/>
  <c r="E87" i="2"/>
  <c r="J18" i="2"/>
  <c r="E18" i="2"/>
  <c r="F118" i="2"/>
  <c r="J17" i="2"/>
  <c r="J12" i="2"/>
  <c r="J89" i="2" s="1"/>
  <c r="E7" i="2"/>
  <c r="E111" i="2" s="1"/>
  <c r="L90" i="1"/>
  <c r="AM90" i="1"/>
  <c r="AM89" i="1"/>
  <c r="L89" i="1"/>
  <c r="AM87" i="1"/>
  <c r="L87" i="1"/>
  <c r="L85" i="1"/>
  <c r="L84" i="1"/>
  <c r="BK140" i="2"/>
  <c r="BK133" i="2"/>
  <c r="BK151" i="2"/>
  <c r="BK123" i="2"/>
  <c r="J140" i="2"/>
  <c r="BK140" i="3"/>
  <c r="J117" i="3"/>
  <c r="BK136" i="4"/>
  <c r="BK144" i="4"/>
  <c r="J120" i="3"/>
  <c r="J140" i="3"/>
  <c r="BK137" i="3"/>
  <c r="BK151" i="4"/>
  <c r="BK125" i="4"/>
  <c r="J127" i="4"/>
  <c r="BK145" i="2"/>
  <c r="J123" i="2"/>
  <c r="BK129" i="2"/>
  <c r="J145" i="2"/>
  <c r="J126" i="2"/>
  <c r="J126" i="3"/>
  <c r="J134" i="4"/>
  <c r="BK130" i="4"/>
  <c r="J130" i="4"/>
  <c r="BK148" i="4"/>
  <c r="BK132" i="3"/>
  <c r="BK126" i="3"/>
  <c r="BK117" i="3"/>
  <c r="J155" i="4"/>
  <c r="J137" i="2"/>
  <c r="BK126" i="2"/>
  <c r="BK137" i="2"/>
  <c r="J151" i="2"/>
  <c r="J133" i="2"/>
  <c r="BK120" i="3"/>
  <c r="J129" i="3"/>
  <c r="J125" i="4"/>
  <c r="J136" i="4"/>
  <c r="J141" i="4"/>
  <c r="AS94" i="1"/>
  <c r="BK129" i="3"/>
  <c r="J148" i="4"/>
  <c r="BK141" i="4"/>
  <c r="J144" i="4"/>
  <c r="BK138" i="4"/>
  <c r="BK134" i="4"/>
  <c r="J129" i="2"/>
  <c r="J132" i="3"/>
  <c r="J137" i="3"/>
  <c r="BK155" i="4"/>
  <c r="J138" i="4"/>
  <c r="BK127" i="4"/>
  <c r="J151" i="4"/>
  <c r="F37" i="2" l="1"/>
  <c r="F34" i="2"/>
  <c r="T144" i="2"/>
  <c r="T143" i="2"/>
  <c r="BK133" i="4"/>
  <c r="J133" i="4"/>
  <c r="J99" i="4"/>
  <c r="BK144" i="2"/>
  <c r="J144" i="2" s="1"/>
  <c r="J101" i="2" s="1"/>
  <c r="BK116" i="3"/>
  <c r="J116" i="3" s="1"/>
  <c r="T124" i="4"/>
  <c r="BK140" i="4"/>
  <c r="J140" i="4" s="1"/>
  <c r="J100" i="4" s="1"/>
  <c r="R147" i="4"/>
  <c r="T136" i="2"/>
  <c r="T122" i="2" s="1"/>
  <c r="T121" i="2" s="1"/>
  <c r="T116" i="3"/>
  <c r="P140" i="4"/>
  <c r="BK136" i="2"/>
  <c r="J136" i="2"/>
  <c r="J99" i="2"/>
  <c r="P133" i="4"/>
  <c r="T140" i="4"/>
  <c r="T147" i="4"/>
  <c r="P136" i="2"/>
  <c r="P122" i="2"/>
  <c r="BK147" i="4"/>
  <c r="J147" i="4"/>
  <c r="J101" i="4" s="1"/>
  <c r="P144" i="2"/>
  <c r="P143" i="2"/>
  <c r="P116" i="3"/>
  <c r="AU96" i="1" s="1"/>
  <c r="R124" i="4"/>
  <c r="R140" i="4"/>
  <c r="R123" i="4" s="1"/>
  <c r="R122" i="4" s="1"/>
  <c r="R144" i="2"/>
  <c r="R143" i="2" s="1"/>
  <c r="P124" i="4"/>
  <c r="R136" i="2"/>
  <c r="R122" i="2"/>
  <c r="R116" i="3"/>
  <c r="BK124" i="4"/>
  <c r="T133" i="4"/>
  <c r="BK132" i="2"/>
  <c r="J132" i="2" s="1"/>
  <c r="J98" i="2" s="1"/>
  <c r="BK154" i="4"/>
  <c r="J154" i="4" s="1"/>
  <c r="J102" i="4" s="1"/>
  <c r="J89" i="4"/>
  <c r="BE127" i="4"/>
  <c r="E112" i="4"/>
  <c r="F119" i="4"/>
  <c r="BE136" i="4"/>
  <c r="BE148" i="4"/>
  <c r="BE130" i="4"/>
  <c r="BE134" i="4"/>
  <c r="BE155" i="4"/>
  <c r="BE125" i="4"/>
  <c r="BE151" i="4"/>
  <c r="BE144" i="4"/>
  <c r="BE138" i="4"/>
  <c r="BE141" i="4"/>
  <c r="BE117" i="3"/>
  <c r="BE120" i="3"/>
  <c r="BE129" i="3"/>
  <c r="E106" i="3"/>
  <c r="BE132" i="3"/>
  <c r="J110" i="3"/>
  <c r="BE140" i="3"/>
  <c r="BE137" i="3"/>
  <c r="F113" i="3"/>
  <c r="BE126" i="3"/>
  <c r="F92" i="2"/>
  <c r="BE151" i="2"/>
  <c r="E85" i="2"/>
  <c r="J115" i="2"/>
  <c r="BE123" i="2"/>
  <c r="BE133" i="2"/>
  <c r="BE145" i="2"/>
  <c r="BE126" i="2"/>
  <c r="BE129" i="2"/>
  <c r="BE137" i="2"/>
  <c r="BE140" i="2"/>
  <c r="BA95" i="1"/>
  <c r="AW95" i="1"/>
  <c r="BD95" i="1"/>
  <c r="BB95" i="1"/>
  <c r="F37" i="3"/>
  <c r="BD96" i="1" s="1"/>
  <c r="F36" i="4"/>
  <c r="BC97" i="1" s="1"/>
  <c r="F36" i="2"/>
  <c r="BC95" i="1"/>
  <c r="J34" i="3"/>
  <c r="AW96" i="1" s="1"/>
  <c r="J34" i="4"/>
  <c r="AW97" i="1" s="1"/>
  <c r="F34" i="3"/>
  <c r="BA96" i="1" s="1"/>
  <c r="F35" i="4"/>
  <c r="BB97" i="1" s="1"/>
  <c r="F37" i="4"/>
  <c r="BD97" i="1" s="1"/>
  <c r="F35" i="3"/>
  <c r="BB96" i="1" s="1"/>
  <c r="F36" i="3"/>
  <c r="BC96" i="1"/>
  <c r="F34" i="4"/>
  <c r="BA97" i="1" s="1"/>
  <c r="P121" i="2" l="1"/>
  <c r="AU95" i="1" s="1"/>
  <c r="BK143" i="2"/>
  <c r="J143" i="2" s="1"/>
  <c r="J100" i="2" s="1"/>
  <c r="P123" i="4"/>
  <c r="P122" i="4" s="1"/>
  <c r="AU97" i="1" s="1"/>
  <c r="J30" i="3"/>
  <c r="AG96" i="1" s="1"/>
  <c r="J96" i="3"/>
  <c r="R121" i="2"/>
  <c r="T123" i="4"/>
  <c r="T122" i="4"/>
  <c r="BK123" i="4"/>
  <c r="BK122" i="4"/>
  <c r="J122" i="4" s="1"/>
  <c r="J96" i="4" s="1"/>
  <c r="BK122" i="2"/>
  <c r="BK121" i="2" s="1"/>
  <c r="J121" i="2" s="1"/>
  <c r="J30" i="2" s="1"/>
  <c r="AG95" i="1" s="1"/>
  <c r="J122" i="2"/>
  <c r="J97" i="2" s="1"/>
  <c r="J124" i="4"/>
  <c r="J98" i="4" s="1"/>
  <c r="AU94" i="1"/>
  <c r="J33" i="2"/>
  <c r="AV95" i="1" s="1"/>
  <c r="AT95" i="1" s="1"/>
  <c r="BD94" i="1"/>
  <c r="W33" i="1" s="1"/>
  <c r="J33" i="4"/>
  <c r="AV97" i="1" s="1"/>
  <c r="AT97" i="1" s="1"/>
  <c r="J33" i="3"/>
  <c r="AV96" i="1" s="1"/>
  <c r="AT96" i="1" s="1"/>
  <c r="F33" i="2"/>
  <c r="AZ95" i="1" s="1"/>
  <c r="BB94" i="1"/>
  <c r="AX94" i="1" s="1"/>
  <c r="F33" i="3"/>
  <c r="AZ96" i="1"/>
  <c r="BA94" i="1"/>
  <c r="AW94" i="1" s="1"/>
  <c r="AK30" i="1" s="1"/>
  <c r="BC94" i="1"/>
  <c r="AY94" i="1"/>
  <c r="F33" i="4"/>
  <c r="AZ97" i="1"/>
  <c r="AN96" i="1" l="1"/>
  <c r="J123" i="4"/>
  <c r="J97" i="4" s="1"/>
  <c r="AN95" i="1"/>
  <c r="J96" i="2"/>
  <c r="J39" i="3"/>
  <c r="J39" i="2"/>
  <c r="J30" i="4"/>
  <c r="AG97" i="1"/>
  <c r="AG94" i="1" s="1"/>
  <c r="AK26" i="1" s="1"/>
  <c r="W31" i="1"/>
  <c r="W30" i="1"/>
  <c r="W32" i="1"/>
  <c r="AZ94" i="1"/>
  <c r="AV94" i="1" s="1"/>
  <c r="AK29" i="1" s="1"/>
  <c r="AK35" i="1" l="1"/>
  <c r="J39" i="4"/>
  <c r="AN97" i="1"/>
  <c r="W29" i="1"/>
  <c r="AT94" i="1"/>
  <c r="AN94" i="1"/>
</calcChain>
</file>

<file path=xl/sharedStrings.xml><?xml version="1.0" encoding="utf-8"?>
<sst xmlns="http://schemas.openxmlformats.org/spreadsheetml/2006/main" count="1192" uniqueCount="298">
  <si>
    <t>Export Komplet</t>
  </si>
  <si>
    <t/>
  </si>
  <si>
    <t>2.0</t>
  </si>
  <si>
    <t>ZAMOK</t>
  </si>
  <si>
    <t>False</t>
  </si>
  <si>
    <t>{76baf76b-dd15-4584-ae6a-0f6bd23b264c}</t>
  </si>
  <si>
    <t>0,01</t>
  </si>
  <si>
    <t>21</t>
  </si>
  <si>
    <t>15</t>
  </si>
  <si>
    <t>REKAPITULACE STAVBY</t>
  </si>
  <si>
    <t>v ---  níže se nacházejí doplnkové a pomocné údaje k sestavám  --- v</t>
  </si>
  <si>
    <t>Návod na vyplnění</t>
  </si>
  <si>
    <t>0,001</t>
  </si>
  <si>
    <t>Kód:</t>
  </si>
  <si>
    <t>2023-13</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</si>
  <si>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</si>
  <si>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</si>
  <si>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VD Vrané - oprava povrchových ochran a těsnění dolních vrat MPK</t>
  </si>
  <si>
    <t>KSO:</t>
  </si>
  <si>
    <t>832 51</t>
  </si>
  <si>
    <t>CC-CZ:</t>
  </si>
  <si>
    <t>Místo:</t>
  </si>
  <si>
    <t xml:space="preserve"> </t>
  </si>
  <si>
    <t>Datum:</t>
  </si>
  <si>
    <t>27. 11. 2023</t>
  </si>
  <si>
    <t>Zadavatel:</t>
  </si>
  <si>
    <t>IČ:</t>
  </si>
  <si>
    <t>70889953</t>
  </si>
  <si>
    <t>Povodí Vltavy státní podnik</t>
  </si>
  <si>
    <t>DIČ:</t>
  </si>
  <si>
    <t>Uchazeč:</t>
  </si>
  <si>
    <t>Vyplň údaj</t>
  </si>
  <si>
    <t>Projektant:</t>
  </si>
  <si>
    <t>05645328</t>
  </si>
  <si>
    <t>Ing. M. Klimešová</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</si>
  <si>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</si>
  <si>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</si>
  <si>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</si>
  <si>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</si>
  <si>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</si>
  <si>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</si>
  <si>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</si>
  <si>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</si>
  <si>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</si>
  <si>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</si>
  <si>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</si>
  <si>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</si>
  <si>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</si>
  <si>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</si>
  <si>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</si>
  <si>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</si>
  <si>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</si>
  <si>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</si>
  <si>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</si>
  <si>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</si>
  <si>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</si>
  <si>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</si>
  <si>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</si>
  <si>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</si>
  <si>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</si>
  <si>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</si>
  <si>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</si>
  <si>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</si>
  <si>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</si>
  <si>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</si>
  <si>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</si>
  <si>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</si>
  <si>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</si>
  <si>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</si>
  <si>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</si>
  <si>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</si>
  <si>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</si>
  <si>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</si>
  <si>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</si>
  <si>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</si>
  <si>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</si>
  <si>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</si>
  <si>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</si>
  <si>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</si>
  <si>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</si>
  <si>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</si>
  <si>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</si>
  <si>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</si>
  <si>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</si>
  <si>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Oprava povrchových ochran</t>
  </si>
  <si>
    <t>STA</t>
  </si>
  <si>
    <t>1</t>
  </si>
  <si>
    <t>{e1cabc6a-6df1-45bb-9835-cce8b4278b8a}</t>
  </si>
  <si>
    <t>2</t>
  </si>
  <si>
    <t>02</t>
  </si>
  <si>
    <t>Oprava těsnění</t>
  </si>
  <si>
    <t>{93b0a764-5680-4aaf-8127-c8ba50c0700e}</t>
  </si>
  <si>
    <t>03</t>
  </si>
  <si>
    <t>VON</t>
  </si>
  <si>
    <t>{f02c8895-aa2f-4215-a0e0-c3e92972954f}</t>
  </si>
  <si>
    <t>KRYCÍ LIST SOUPISU PRACÍ</t>
  </si>
  <si>
    <t>Objekt:</t>
  </si>
  <si>
    <t>01 - Oprava povrchových ochran</t>
  </si>
  <si>
    <t>REKAPITULACE ČLENĚNÍ SOUPISU PRACÍ</t>
  </si>
  <si>
    <t>Kód dílu - Popis</t>
  </si>
  <si>
    <t>Cena celkem [CZK]</t>
  </si>
  <si>
    <t>Náklady ze soupisu prací</t>
  </si>
  <si>
    <t>-1</t>
  </si>
  <si>
    <t>HSV - Práce a dodávky HSV</t>
  </si>
  <si>
    <t xml:space="preserve">    1 - Zemní práce</t>
  </si>
  <si>
    <t xml:space="preserve">    9 - Ostatní konstrukce a práce, bourání</t>
  </si>
  <si>
    <t>PSV - Práce a dodávky PSV</t>
  </si>
  <si>
    <t xml:space="preserve">    789 - Povrchové úpravy ocelových konstrukcí a technologických zařízení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</si>
  <si>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</si>
  <si>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</si>
  <si>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</si>
  <si>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</si>
  <si>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</si>
  <si>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</si>
  <si>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</si>
  <si>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</si>
  <si>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</si>
  <si>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</si>
  <si>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</si>
  <si>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</si>
  <si>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</si>
  <si>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</si>
  <si>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</si>
  <si>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</si>
  <si>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K</t>
  </si>
  <si>
    <t>10000001R</t>
  </si>
  <si>
    <t>Dovoz a osazení provizorního hrazení</t>
  </si>
  <si>
    <t>kpl</t>
  </si>
  <si>
    <t>4</t>
  </si>
  <si>
    <t>897468558</t>
  </si>
  <si>
    <t>PP</t>
  </si>
  <si>
    <t xml:space="preserve">Dovoz a osazení provizorního hrazení </t>
  </si>
  <si>
    <t>P</t>
  </si>
  <si>
    <t xml:space="preserve">Poznámka k položce:_x000D_
Viz D.1. TZ kap3 - Zahrazení a vyčerpání PK_x000D_
- včetně vyskladnění hrazení ze skladu u horního ohlaví VPK _x000D_
- včetně pronájmu malého vodního plavidla pro naplavení hradidel_x000D_
- včetně pronájmu jeřábu typu AT20 a podobné - manipulace z hradidly_x000D_
- včetně veškeré obsluhy_x000D_
_x000D_
</t>
  </si>
  <si>
    <t>100000015R</t>
  </si>
  <si>
    <t>Dotěsnění provizorního hrazení</t>
  </si>
  <si>
    <t>901431678</t>
  </si>
  <si>
    <t>Poznámka k položce:_x000D_
Viz D.1. TZ kap.3 - Zahrazení a vyčerpání PK_x000D_
- dotěsnění hrazení_x000D_
- včetně těsnících a aplikačních materiálů_x000D_
- včetně všech přesunů</t>
  </si>
  <si>
    <t>3</t>
  </si>
  <si>
    <t>100000011R</t>
  </si>
  <si>
    <t>Vyhrazení provizorního hrazení</t>
  </si>
  <si>
    <t>1941780145</t>
  </si>
  <si>
    <t xml:space="preserve">Odstranění  provizorního hrazení </t>
  </si>
  <si>
    <t xml:space="preserve">Poznámka k položce:_x000D_
Viz D.1. TZ kap.9 - Vyhrazení PK_x000D_
- včetně uskladnění hrazení do skladu u horního ohlaví VPK _x000D_
- včetně pronájmu malého vodního plavidla pro plavení hradidel_x000D_
- včetně pronájmu jeřábu typu AT 20 a podobné - manipulace s hradidly_x000D_
- včetně veškeré obsluhy_x000D_
</t>
  </si>
  <si>
    <t>Zemní práce</t>
  </si>
  <si>
    <t>115101204R</t>
  </si>
  <si>
    <t>Zajištění čerpání po celou dobu stavby, včetně dopravy čerpadel</t>
  </si>
  <si>
    <t>-1915189237</t>
  </si>
  <si>
    <t>Zajištěí čerpání po celou dobu stavby, včetně dopravy čerpadel</t>
  </si>
  <si>
    <t>Poznámka k položce:_x000D_
Viz D.1. TZ kap.3  - Zahrazení a čerpání a kap. 7 - Oprava PO_x000D_
- zahrnuje čerpání po celou dobu stavby, odvedení vody do filtrační jednotky._x000D_
- nezahrnuje pronájem čerpací techniky - čerpací techniku zdarma zapůjčí Povodí Vltavy NUTNO ZAJISTIT VČETNĚ ZÁLOŽNÍ ČERPACÍ TECHNIKY_x000D_
- zahrnuje dopravu čerpadel na VD a zpět po zapůjčení Povodím Vltavy, včetně vodní dopravy a osazení čerpadel do plavební komory (předpokládá se ponton s jeřábem).</t>
  </si>
  <si>
    <t>9</t>
  </si>
  <si>
    <t>Ostatní konstrukce a práce, bourání</t>
  </si>
  <si>
    <t>5</t>
  </si>
  <si>
    <t>941111111_R</t>
  </si>
  <si>
    <t>Montáž, demontáž a pronájem lešení včetně stanu</t>
  </si>
  <si>
    <t>-156340720</t>
  </si>
  <si>
    <t>Montáž, demontáž a pronájem lešení včetně stanu pro provedení tryskání a nátěrů.</t>
  </si>
  <si>
    <t>Poznámka k položce:_x000D_
Viz D.1. TZ, kap.7._x000D_
- zahrnuje montáž a demontáž lešení z obou stran obou vrátní_x000D_
- komplet představuje lešení a stan (opláštění-zastřešení) na celou stavbu (obě vrátně)_x000D_
Cena zahrnuje všechny náklady na dopravu, materiál, nájemné a práci spojené s instalací a demontáží lešení, stanu, včetně nákladů na kotvení konstrukcí a odstranění kotvení po skončení stavby, včetně zapravení otvorů po kotvách._x000D_
Cena obsahuje i náklady na přesun hmot v rámci stavby.</t>
  </si>
  <si>
    <t>6</t>
  </si>
  <si>
    <t>985121123_R</t>
  </si>
  <si>
    <t>Tryskání konstrukce ultravysokotlakým vodním paprskem pod tlakem 2500 barů s kontinuelním odsáváním, včetně ručního dočištění, včetně filtrace vody</t>
  </si>
  <si>
    <t>m2</t>
  </si>
  <si>
    <t>1563163551</t>
  </si>
  <si>
    <t>Poznámka k položce:_x000D_
Viz D.1. TZ, kap.7_x000D_
Položka zahrnuje náklady na odstranění nátěrů z celé plochy konstrukce ultravysokotlakým čištěním s odsáváním, s ručním dočištěním na stupeň St3._x000D_
Položka zahrnuje vyčištění veškeré použité vody 2 až 3 stupňovou filtrací, včetně všeho nutného čerpání vody, včetně odvodu vyčištěné vody do toku. Vyčištěna bude všechna voda ze záchytné jímky. Cena je včetně uložení odfiltrované hmoty do přistavených nádob na odpad (přistavení nádob zajišťuje objednatel)._x000D_
Cena obsahuje i náklady na přesun hmot v rámci stavby.</t>
  </si>
  <si>
    <t>PSV</t>
  </si>
  <si>
    <t>Práce a dodávky PSV</t>
  </si>
  <si>
    <t>789</t>
  </si>
  <si>
    <t>Povrchové úpravy ocelových konstrukcí a technologických zařízení</t>
  </si>
  <si>
    <t>7</t>
  </si>
  <si>
    <t>789221142_R</t>
  </si>
  <si>
    <t>Provedení otryskání ocelových konstrukcí, stupeň přípravy Sa 2 1/2</t>
  </si>
  <si>
    <t>16</t>
  </si>
  <si>
    <t>436663922</t>
  </si>
  <si>
    <t>Provedení otryskání ocelových konstrukcí, stupeň přípravy Sa 2 1/2, pomocí ocelové drtě</t>
  </si>
  <si>
    <t>Poznámka k položce:_x000D_
Viz D.1. TZ kap.7_x000D_
Otryskání ke zdrsnění povrchu konstrukce před aplikací PKO._x000D_
Včetně všech nákladů na odstranění špon z vody._x000D_
Cena obsahuje i náklady na přesun hmot v rámci stavby.</t>
  </si>
  <si>
    <t>VV</t>
  </si>
  <si>
    <t>1920 "konstrukce vrat"</t>
  </si>
  <si>
    <t>30 "nové části lišt, opěr a klínů, mazacího zařízení, úchytů"</t>
  </si>
  <si>
    <t>Součet</t>
  </si>
  <si>
    <t>8</t>
  </si>
  <si>
    <t>789327216_R</t>
  </si>
  <si>
    <t>Zhotovení nátěru ocelových konstrukcí dvousložkového</t>
  </si>
  <si>
    <t>-1034945231</t>
  </si>
  <si>
    <t>Zhotovení nátěru ocelových konstrukcí dvousložkového epoxidového. Cena obsahuje náklady na práci a veškerý materiál včetně spotřeby nátěrových hmot.</t>
  </si>
  <si>
    <t>Poznámka k položce:_x000D_
Specifikace nátěru viz D.1. TZ, kap.7_x000D_
Nátěr dvousložkovou epoxidovou barvou, položka obsahuje náklady na zhotovení nátěru, včetně spotřeby nátěrových hmot._x000D_
Nátěr veškerých ocelových ploch vrat včetně nově dodaných prvků._x000D_
kategorie „klasifikace vnějšího prostředí“ (dle ČSN ISO 12 944-2) -  C5-I, –velmi vysoká (průmyslová)._x000D_
„stupeň korozní agresivity“ vody (ČSN ISO 12 944-2) – Im1 – ponor do sladké vody._x000D_
doporučené skladby systému a minimální tloušťky jednotlivých vrstev PKO (dle ČSN ISO 12 944-5) s požadovanou životností dle ČSN ISO 12 944-1 kategorie H – vysoká (více než 15 let)._x000D_
Cena obsahuje i náklady na přesun hmot v rámci stavby.</t>
  </si>
  <si>
    <t>02 - Oprava těsnění</t>
  </si>
  <si>
    <t>001_R</t>
  </si>
  <si>
    <t>Demontáž stávajícího těsnících trámců, mazání</t>
  </si>
  <si>
    <t>757697006</t>
  </si>
  <si>
    <t>Poznámka k položce:_x000D_
Demontáž trámců, včetně demontáže (např. odřezání) spojovacího materiálu_x000D_
Demontáž mazací trubky, ochranné trubky, demontáž maznice_x000D_
Kpl - práce na jedné vrátni</t>
  </si>
  <si>
    <t>002_R</t>
  </si>
  <si>
    <t>Výroba, dodávka a montáž ocelových konstrukcí</t>
  </si>
  <si>
    <t>kg</t>
  </si>
  <si>
    <t>944691301</t>
  </si>
  <si>
    <t>Výroba, dodávka a montáž konstrukce těsnění, odlehčovacích opěr, opěr s klínem a patek - ocel S235J2, S355J2.</t>
  </si>
  <si>
    <t>Poznámka k položce:_x000D_
Viz D.1. TZ, kap.5 Oprava těsnění včetně nových konstrukcí, a kap. 6 Oprava mazání dolního ložiska_x000D_
- viz výkresy D.2., D.3., D.4., D.5. a D.6.</t>
  </si>
  <si>
    <t>7363 "kg, oprava těsnění, odlehčovacích opěr, opěr s klínem a patek"</t>
  </si>
  <si>
    <t>2*130 "kg, nové mazací a ochranná trubky"</t>
  </si>
  <si>
    <t>M</t>
  </si>
  <si>
    <t>001_M</t>
  </si>
  <si>
    <t>Pryžové těsnění profil 130 x 65 mm</t>
  </si>
  <si>
    <t>m</t>
  </si>
  <si>
    <t>256</t>
  </si>
  <si>
    <t>64</t>
  </si>
  <si>
    <t>1432939954</t>
  </si>
  <si>
    <t>Pryžové těsnění profil 130 x 65 mm, EPDM 70°ShA</t>
  </si>
  <si>
    <t xml:space="preserve">Poznámka k položce:_x000D_
Viz D.1. TZ.kap.5. Oprava těsnění_x000D_
- pryž. těsnění dnové, středové a boční 130x65 mm (3x17 + 2x7,25 m)_x000D_
_x000D_
</t>
  </si>
  <si>
    <t>002_M</t>
  </si>
  <si>
    <t>Nerez - spojovací materiál A2-70</t>
  </si>
  <si>
    <t>925907755</t>
  </si>
  <si>
    <t>Nerez - spojovací materiál, materiál A2-70</t>
  </si>
  <si>
    <t>Poznámka k položce:_x000D_
Viz D.1. TZ, kap.5 a kap.6 _x000D_
- zahrnuje nerez spojovací materiál, cca 65 kg + 10 kg,_x000D_
- včetně montáže a dodávky</t>
  </si>
  <si>
    <t>003_R</t>
  </si>
  <si>
    <t>Výroba, dodávka a montáž nerezových prvků, včetně materiálu 1.4301</t>
  </si>
  <si>
    <t>-1491027173</t>
  </si>
  <si>
    <t>Výroba, dodávka a montáž nerezových prvků, včetně materiálu nerez 1.4301</t>
  </si>
  <si>
    <t>Poznámka k položce:_x000D_
Viz D.1. TZ.kap. 5. Oprava těsnění, materiál nerez _x000D_
dle ČSN 10088-1 1.4301 ( X5CrNi 18-10 )_x000D_
viz výkres D.2.</t>
  </si>
  <si>
    <t>150 "těsnící lišta"</t>
  </si>
  <si>
    <t>004_R</t>
  </si>
  <si>
    <t>Doplnění nového maziva</t>
  </si>
  <si>
    <t>-1899265735</t>
  </si>
  <si>
    <t>Oprava mazání dolního ložiska cca 50l</t>
  </si>
  <si>
    <t>Poznámka k položce:_x000D_
Viz D.1. TZ kap.6 Oprava mazání dolního ložiska_x000D_
- doplnění vazelíny</t>
  </si>
  <si>
    <t>005_R</t>
  </si>
  <si>
    <t>Likvidace odpadu zákonným způsobem</t>
  </si>
  <si>
    <t>1705266373</t>
  </si>
  <si>
    <t>Poznámka k položce:_x000D_
Viz D.1. TZ kap.5., kap.6 _x000D_
- odvoz a uložení na skládku, resp. výkupny, demontovaných trámců, částí těsnění, mazací trubky, spojovacího mateirálu_x000D_
- včetně skládkovného</t>
  </si>
  <si>
    <t>03 - VON</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</si>
  <si>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</si>
  <si>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</si>
  <si>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</si>
  <si>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</si>
  <si>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</si>
  <si>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VRN9 - Ostatní náklady</t>
  </si>
  <si>
    <t>VRN</t>
  </si>
  <si>
    <t>Vedlejší rozpočtové náklady</t>
  </si>
  <si>
    <t>VRN1</t>
  </si>
  <si>
    <t>Průzkumné, geodetické a projektové práce</t>
  </si>
  <si>
    <t>013002005_R</t>
  </si>
  <si>
    <t>Pasport budov a dotčených a přilehlých objektů</t>
  </si>
  <si>
    <t>1024</t>
  </si>
  <si>
    <t>-356780496</t>
  </si>
  <si>
    <t>013203001_R</t>
  </si>
  <si>
    <t>Dokumentace dílenská</t>
  </si>
  <si>
    <t>-1789886719</t>
  </si>
  <si>
    <t>Průzkumné, geodetické a projektové práce projektové práce dokumentace stavby (výkresová a textová) bez rozlišení</t>
  </si>
  <si>
    <t>Poznámka k položce:_x000D_
Dílenská dokumentace pro výrobu nových částí ocelových konstrukcí._x000D_
viz. D.1. TZ kap 5. Oprava těsnění</t>
  </si>
  <si>
    <t>013203002_R</t>
  </si>
  <si>
    <t>Dokumentace skutečného provedení stavby</t>
  </si>
  <si>
    <t>274791800</t>
  </si>
  <si>
    <t>Poznámka k položce:_x000D_
DSPS nových částí ocelových konstrukcí._x000D_
viz. D.1.  TZ kap 5. Oprava těsnění</t>
  </si>
  <si>
    <t>VRN3</t>
  </si>
  <si>
    <t>Zařízení staveniště</t>
  </si>
  <si>
    <t>032103000R</t>
  </si>
  <si>
    <t>Náklady na stavební buňky</t>
  </si>
  <si>
    <t>-45319007</t>
  </si>
  <si>
    <t xml:space="preserve">Zařízení staveniště vybavení staveniště náklady na stavební buňky
- stavební buňka
- socialní objekty pro pracovníky stavby
</t>
  </si>
  <si>
    <t>034703000R</t>
  </si>
  <si>
    <t>Osvětlení staveniště</t>
  </si>
  <si>
    <t>-606131698</t>
  </si>
  <si>
    <t>Zařízení staveniště zabezpečení staveniště osvětlení staveniště</t>
  </si>
  <si>
    <t>039103000R</t>
  </si>
  <si>
    <t>Rozebrání, bourání a odvoz zařízení staveniště</t>
  </si>
  <si>
    <t>-141474885</t>
  </si>
  <si>
    <t>Zařízení staveniště zrušení zařízení staveniště rozebrání, bourání a odvoz</t>
  </si>
  <si>
    <t>VRN4</t>
  </si>
  <si>
    <t>Inženýrská činnost</t>
  </si>
  <si>
    <t>043002000</t>
  </si>
  <si>
    <t>Zkoušky a ostatní měření</t>
  </si>
  <si>
    <t>930662437</t>
  </si>
  <si>
    <t xml:space="preserve">Měření tloušťky nátěrů
</t>
  </si>
  <si>
    <t xml:space="preserve">Poznámka k položce:_x000D_
rozsah viz D.1. TZ kap.7 - Oprava povrchových ochran_x000D_
- měřeníi, vyhodnocení a záznam zkoušek_x000D_
- cena obsahuje veškeré náklady na provedení uvedených zkoušek a jejich vyhodnocení_x000D_
</t>
  </si>
  <si>
    <t>043194000_R</t>
  </si>
  <si>
    <t>Odzkoušení funkčnosti zařízení, uvedení do provozu</t>
  </si>
  <si>
    <t>1393668822</t>
  </si>
  <si>
    <t xml:space="preserve">Odzkoušení funkčnosti zařízení, uvedení do provozu. </t>
  </si>
  <si>
    <t>Poznámka k položce:_x000D_
Viz TZ kap. 8 a 10, včetně příp. videozáznamu._x000D_
- obsahuje i veškeré práce spojené s odstraněním závad zjištěných při zkouškách (např. dodatečné seřízení těsnění, dosadacích stoliček apod.)</t>
  </si>
  <si>
    <t>VRN6</t>
  </si>
  <si>
    <t>Územní vlivy</t>
  </si>
  <si>
    <t>061002000</t>
  </si>
  <si>
    <t>Vliv klimatických podmínek</t>
  </si>
  <si>
    <t>-592460978</t>
  </si>
  <si>
    <t>Hlavní tituly průvodních činností a nákladů územní vlivy vliv klimatických podmínek</t>
  </si>
  <si>
    <t>Poznámka k položce:_x000D_
Vzhledem k předpokladu realizace v období říjen - duben, nutno přizpůsobit technologii provádění nátěrů klimatickým vlivům. Předpokládá se klimatizační jednotka (temperování) po dobu stavby.</t>
  </si>
  <si>
    <t>10</t>
  </si>
  <si>
    <t>063203000_R</t>
  </si>
  <si>
    <t>Potápěčské práce</t>
  </si>
  <si>
    <t>-594968025</t>
  </si>
  <si>
    <t>Územní vlivy práce na těžce přístupných místech potápěčské práce</t>
  </si>
  <si>
    <t xml:space="preserve">Poznámka k položce:_x000D_
Vyčištění prostoru pro provizorní hrazení, kontrola a vyčištění drážek a dosedacího prahu hradidell, vyčištění vrátňových výklenků , viz D.1. TP kap.3. Zahrazení PK, kap.4 Kontrola konstrukcí  a kap.9. Vyhrazení PK._x000D_
- veškerá součinnost při montáži a demontáži hrazení, čištění výklenků,_x000D_
- práce při dotěsnění provizorního hrazení _x000D_
</t>
  </si>
  <si>
    <t>VRN9</t>
  </si>
  <si>
    <t>Ostatní náklady</t>
  </si>
  <si>
    <t>11</t>
  </si>
  <si>
    <t>093103000_R</t>
  </si>
  <si>
    <t>Prostředky a materiál pro šetření a likvidaci vzniklé ekologické havárie</t>
  </si>
  <si>
    <t>729036822</t>
  </si>
  <si>
    <t>Ostatní náklady havárie, živelné pohromy odstranění následků havárie, živelné pohromy</t>
  </si>
  <si>
    <t>Poznámka k položce:_x000D_
1 x havarijní souprava OIL 240 (obsah soupravy: nádoba 240 l, Algasorb 30 kg, 50x rohož, 5x nohavice, 5x polštář, 200x utěrka NT, 1x lopatka a smeták, 5x PE pytel, 5x výstražná nálepka, 2x rukavice nálepka - absorpční schopnost 300 litrů), nebo souprava ekvivalentní,_x000D_
1 x havarijní souprava UNV 60 (obsah soupravy: nádoba 60 l, 30x rohož, 3x nohavice,  2x polštář, 1x PVC rukavice, 2x PE pytel, 2x výstražná nálepka - absorpční schopnost 89 litrů), nebo souprava ekvivalentní,_x000D_
1 x balení norná stěna EKNS 220 H (4 ks, rozměr 0,13 x 3 m), nebo ekvivalentní typ,_x000D_
PE pytle objem 120 l - 10 ks,_x000D_
ruční nářadí (sekyra, pila, krumpáč, lopata, palice),_x000D_
zásoba řeziva (prkna, latě, trámy) - jednotky kusů,_x000D_
lahve pro odběr vzorků (prachovnice se širokým hrdlem o objemu min 1,25 l) - 5 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</si>
</sst>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8" fillId="0" borderId="0" applyNumberFormat="0" applyFill="0" applyBorder="0" applyAlignment="0" applyProtection="0"/>
  </cellStyleXfs>
  <cellXfs count="22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6"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6"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1" fillId="4"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4" xfId="0" applyNumberFormat="1" applyFont="1" applyBorder="1" applyAlignment="1">
      <alignment vertical="center"/>
    </xf>
    <xf numFmtId="4" fontId="28" fillId="0" borderId="0" xfId="0" applyNumberFormat="1" applyFont="1" applyAlignment="1">
      <alignment vertical="center"/>
    </xf>
    <xf numFmtId="166" fontId="28" fillId="0" borderId="0" xfId="0" applyNumberFormat="1" applyFont="1" applyAlignment="1">
      <alignment vertical="center"/>
    </xf>
    <xf numFmtId="4" fontId="28" fillId="0" borderId="15" xfId="0" applyNumberFormat="1" applyFont="1" applyBorder="1" applyAlignment="1">
      <alignment vertical="center"/>
    </xf>
    <xf numFmtId="0" fontId="5" fillId="0" borderId="0" xfId="0" applyFont="1" applyAlignment="1">
      <alignment horizontal="left" vertical="center"/>
    </xf>
    <xf numFmtId="4" fontId="28" fillId="0" borderId="19" xfId="0" applyNumberFormat="1" applyFont="1" applyBorder="1" applyAlignment="1">
      <alignment vertical="center"/>
    </xf>
    <xf numFmtId="4" fontId="28" fillId="0" borderId="20" xfId="0" applyNumberFormat="1" applyFont="1" applyBorder="1" applyAlignment="1">
      <alignment vertical="center"/>
    </xf>
    <xf numFmtId="166" fontId="28" fillId="0" borderId="20" xfId="0" applyNumberFormat="1" applyFont="1" applyBorder="1" applyAlignment="1">
      <alignment vertical="center"/>
    </xf>
    <xf numFmtId="4" fontId="28" fillId="0" borderId="21" xfId="0" applyNumberFormat="1" applyFont="1" applyBorder="1" applyAlignment="1">
      <alignment vertical="center"/>
    </xf>
    <xf numFmtId="0" fontId="29" fillId="0" borderId="0" xfId="0" applyFont="1" applyAlignment="1">
      <alignment horizontal="left" vertical="center"/>
    </xf>
    <xf numFmtId="0" fontId="0" fillId="0" borderId="3" xfId="0" applyBorder="1" applyAlignment="1">
      <alignment vertical="center" wrapText="1"/>
    </xf>
    <xf numFmtId="0" fontId="16"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1" fillId="4" borderId="0" xfId="0" applyFont="1" applyFill="1" applyAlignment="1">
      <alignment horizontal="left" vertical="center"/>
    </xf>
    <xf numFmtId="0" fontId="21" fillId="4" borderId="0" xfId="0" applyFont="1" applyFill="1" applyAlignment="1">
      <alignment horizontal="right" vertical="center"/>
    </xf>
    <xf numFmtId="0" fontId="30"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1" fillId="4" borderId="1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1" fillId="4" borderId="0" xfId="0" applyFont="1" applyFill="1" applyAlignment="1">
      <alignment horizontal="center" vertical="center" wrapText="1"/>
    </xf>
    <xf numFmtId="4" fontId="23" fillId="0" borderId="0" xfId="0" applyNumberFormat="1" applyFont="1"/>
    <xf numFmtId="166" fontId="31" fillId="0" borderId="12" xfId="0" applyNumberFormat="1" applyFont="1" applyBorder="1"/>
    <xf numFmtId="166" fontId="31" fillId="0" borderId="13" xfId="0" applyNumberFormat="1" applyFont="1" applyBorder="1"/>
    <xf numFmtId="4" fontId="32"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21" fillId="0" borderId="22" xfId="0" applyFont="1" applyBorder="1" applyAlignment="1">
      <alignment horizontal="center" vertical="center"/>
    </xf>
    <xf numFmtId="49" fontId="21" fillId="0" borderId="22" xfId="0" applyNumberFormat="1" applyFont="1" applyBorder="1" applyAlignment="1">
      <alignment horizontal="left" vertical="center" wrapText="1"/>
    </xf>
    <xf numFmtId="0" fontId="21" fillId="0" borderId="22" xfId="0" applyFont="1" applyBorder="1" applyAlignment="1">
      <alignment horizontal="left" vertical="center" wrapText="1"/>
    </xf>
    <xf numFmtId="0" fontId="21" fillId="0" borderId="22" xfId="0" applyFont="1" applyBorder="1" applyAlignment="1">
      <alignment horizontal="center" vertical="center" wrapText="1"/>
    </xf>
    <xf numFmtId="167" fontId="21" fillId="0" borderId="22" xfId="0" applyNumberFormat="1" applyFont="1" applyBorder="1" applyAlignment="1">
      <alignment vertical="center"/>
    </xf>
    <xf numFmtId="4" fontId="21" fillId="2" borderId="22" xfId="0" applyNumberFormat="1" applyFont="1" applyFill="1" applyBorder="1" applyAlignment="1" applyProtection="1">
      <alignment vertical="center"/>
      <protection locked="0"/>
    </xf>
    <xf numFmtId="4" fontId="21" fillId="0" borderId="22" xfId="0" applyNumberFormat="1" applyFont="1" applyBorder="1" applyAlignment="1">
      <alignment vertical="center"/>
    </xf>
    <xf numFmtId="0" fontId="0" fillId="0" borderId="22" xfId="0" applyBorder="1" applyAlignment="1">
      <alignment vertical="center"/>
    </xf>
    <xf numFmtId="0" fontId="22" fillId="2" borderId="14" xfId="0" applyFont="1" applyFill="1" applyBorder="1" applyAlignment="1" applyProtection="1">
      <alignment horizontal="left" vertical="center"/>
      <protection locked="0"/>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5"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33" fillId="0" borderId="0" xfId="0" applyFont="1" applyAlignment="1">
      <alignment horizontal="left" vertical="center"/>
    </xf>
    <xf numFmtId="0" fontId="34" fillId="0" borderId="0" xfId="0" applyFont="1" applyAlignment="1">
      <alignment horizontal="left" vertical="center" wrapText="1"/>
    </xf>
    <xf numFmtId="0" fontId="0" fillId="0" borderId="0" xfId="0" applyAlignment="1" applyProtection="1">
      <alignment vertical="center"/>
      <protection locked="0"/>
    </xf>
    <xf numFmtId="0" fontId="0" fillId="0" borderId="14" xfId="0" applyBorder="1" applyAlignment="1">
      <alignment vertical="center"/>
    </xf>
    <xf numFmtId="0" fontId="35" fillId="0" borderId="0" xfId="0" applyFont="1" applyAlignment="1">
      <alignment vertical="center" wrapText="1"/>
    </xf>
    <xf numFmtId="0" fontId="7" fillId="0" borderId="0" xfId="0" applyFont="1" applyAlignment="1">
      <alignment horizontal="left"/>
    </xf>
    <xf numFmtId="4" fontId="7" fillId="0" borderId="0" xfId="0" applyNumberFormat="1" applyFont="1"/>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36" fillId="0" borderId="22" xfId="0" applyFont="1" applyBorder="1" applyAlignment="1">
      <alignment horizontal="center" vertical="center"/>
    </xf>
    <xf numFmtId="49" fontId="36" fillId="0" borderId="22" xfId="0" applyNumberFormat="1" applyFont="1" applyBorder="1" applyAlignment="1">
      <alignment horizontal="left" vertical="center" wrapText="1"/>
    </xf>
    <xf numFmtId="0" fontId="36" fillId="0" borderId="22" xfId="0" applyFont="1" applyBorder="1" applyAlignment="1">
      <alignment horizontal="left" vertical="center" wrapText="1"/>
    </xf>
    <xf numFmtId="0" fontId="36" fillId="0" borderId="22" xfId="0" applyFont="1" applyBorder="1" applyAlignment="1">
      <alignment horizontal="center" vertical="center" wrapText="1"/>
    </xf>
    <xf numFmtId="167" fontId="36" fillId="0" borderId="22" xfId="0" applyNumberFormat="1" applyFont="1" applyBorder="1" applyAlignment="1">
      <alignment vertical="center"/>
    </xf>
    <xf numFmtId="4" fontId="36" fillId="2" borderId="22" xfId="0" applyNumberFormat="1" applyFont="1" applyFill="1" applyBorder="1" applyAlignment="1" applyProtection="1">
      <alignment vertical="center"/>
      <protection locked="0"/>
    </xf>
    <xf numFmtId="4" fontId="36" fillId="0" borderId="22" xfId="0" applyNumberFormat="1" applyFont="1" applyBorder="1" applyAlignment="1">
      <alignment vertical="center"/>
    </xf>
    <xf numFmtId="0" fontId="37" fillId="0" borderId="22" xfId="0" applyFont="1" applyBorder="1" applyAlignment="1">
      <alignment vertical="center"/>
    </xf>
    <xf numFmtId="0" fontId="37" fillId="0" borderId="3" xfId="0" applyFont="1" applyBorder="1" applyAlignment="1">
      <alignment vertical="center"/>
    </xf>
    <xf numFmtId="0" fontId="36" fillId="2" borderId="14" xfId="0" applyFont="1" applyFill="1" applyBorder="1" applyAlignment="1" applyProtection="1">
      <alignment horizontal="left" vertical="center"/>
      <protection locked="0"/>
    </xf>
    <xf numFmtId="0" fontId="36" fillId="0" borderId="0" xfId="0" applyFont="1" applyAlignment="1">
      <alignment horizontal="center" vertical="center"/>
    </xf>
    <xf numFmtId="0" fontId="0" fillId="0" borderId="0" xfId="0"/>
    <xf numFmtId="4" fontId="27" fillId="0" borderId="0" xfId="0" applyNumberFormat="1" applyFont="1" applyAlignment="1">
      <alignment vertical="center"/>
    </xf>
    <xf numFmtId="0" fontId="27" fillId="0" borderId="0" xfId="0" applyFont="1" applyAlignment="1">
      <alignment vertical="center"/>
    </xf>
    <xf numFmtId="0" fontId="26" fillId="0" borderId="0" xfId="0" applyFont="1" applyAlignment="1">
      <alignment horizontal="left" vertical="center" wrapText="1"/>
    </xf>
    <xf numFmtId="0" fontId="21" fillId="4" borderId="6" xfId="0" applyFont="1" applyFill="1" applyBorder="1" applyAlignment="1">
      <alignment horizontal="center" vertical="center"/>
    </xf>
    <xf numFmtId="0" fontId="21" fillId="4" borderId="7" xfId="0" applyFont="1" applyFill="1" applyBorder="1" applyAlignment="1">
      <alignment horizontal="left" vertical="center"/>
    </xf>
    <xf numFmtId="0" fontId="21" fillId="4" borderId="7" xfId="0" applyFont="1" applyFill="1" applyBorder="1" applyAlignment="1">
      <alignment horizontal="center" vertical="center"/>
    </xf>
    <xf numFmtId="0" fontId="21" fillId="4" borderId="7" xfId="0" applyFont="1" applyFill="1" applyBorder="1" applyAlignment="1">
      <alignment horizontal="right" vertical="center"/>
    </xf>
    <xf numFmtId="0" fontId="21" fillId="4" borderId="8" xfId="0" applyFont="1" applyFill="1" applyBorder="1" applyAlignment="1">
      <alignment horizontal="lef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Alignment="1">
      <alignment horizontal="left" vertical="center"/>
    </xf>
    <xf numFmtId="4" fontId="17"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0" fontId="15" fillId="0" borderId="0" xfId="0" applyFont="1" applyAlignment="1">
      <alignment horizontal="left" vertical="top" wrapText="1"/>
    </xf>
    <xf numFmtId="0" fontId="15" fillId="0" borderId="0" xfId="0" applyFont="1" applyAlignment="1">
      <alignment horizontal="left" vertical="center"/>
    </xf>
    <xf numFmtId="0" fontId="17"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6"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9"/>
  <sheetViews>
    <sheetView showGridLines="0" topLeftCell="A70" workbookViewId="0"/>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4" t="s">
        <v>0</v>
      </c>
      <c r="AZ1" s="14" t="s">
        <v>1</v>
      </c>
      <c r="BA1" s="14" t="s">
        <v>2</v>
      </c>
      <c r="BB1" s="14" t="s">
        <v>3</v>
      </c>
      <c r="BT1" s="14" t="s">
        <v>4</v>
      </c>
      <c r="BU1" s="14" t="s">
        <v>4</v>
      </c>
      <c r="BV1" s="14" t="s">
        <v>5</v>
      </c>
    </row>
    <row r="2" spans="1:74" ht="36.950000000000003" customHeight="1">
      <c r="AR2" s="178"/>
      <c r="AS2" s="178"/>
      <c r="AT2" s="178"/>
      <c r="AU2" s="178"/>
      <c r="AV2" s="178"/>
      <c r="AW2" s="178"/>
      <c r="AX2" s="178"/>
      <c r="AY2" s="178"/>
      <c r="AZ2" s="178"/>
      <c r="BA2" s="178"/>
      <c r="BB2" s="178"/>
      <c r="BC2" s="178"/>
      <c r="BD2" s="178"/>
      <c r="BE2" s="178"/>
      <c r="BS2" s="15" t="s">
        <v>6</v>
      </c>
      <c r="BT2" s="15" t="s">
        <v>7</v>
      </c>
    </row>
    <row r="3" spans="1:74" ht="6.95"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pans="1:74" ht="24.95" customHeight="1">
      <c r="B4" s="18"/>
      <c r="D4" s="19" t="s">
        <v>9</v>
      </c>
      <c r="AR4" s="18"/>
      <c r="AS4" s="20" t="s">
        <v>10</v>
      </c>
      <c r="BE4" s="21" t="s">
        <v>11</v>
      </c>
      <c r="BS4" s="15" t="s">
        <v>12</v>
      </c>
    </row>
    <row r="5" spans="1:74" ht="12" customHeight="1">
      <c r="B5" s="18"/>
      <c r="D5" s="22" t="s">
        <v>13</v>
      </c>
      <c r="K5" s="208" t="s">
        <v>14</v>
      </c>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R5" s="18"/>
      <c r="BE5" s="205" t="s">
        <v>15</v>
      </c>
      <c r="BS5" s="15" t="s">
        <v>6</v>
      </c>
    </row>
    <row r="6" spans="1:74" ht="36.950000000000003" customHeight="1">
      <c r="B6" s="18"/>
      <c r="D6" s="24" t="s">
        <v>16</v>
      </c>
      <c r="K6" s="209" t="s">
        <v>17</v>
      </c>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R6" s="18"/>
      <c r="BE6" s="206"/>
      <c r="BS6" s="15" t="s">
        <v>6</v>
      </c>
    </row>
    <row r="7" spans="1:74" ht="12" customHeight="1">
      <c r="B7" s="18"/>
      <c r="D7" s="25" t="s">
        <v>18</v>
      </c>
      <c r="K7" s="23" t="s">
        <v>19</v>
      </c>
      <c r="AK7" s="25" t="s">
        <v>20</v>
      </c>
      <c r="AN7" s="23" t="s">
        <v>1</v>
      </c>
      <c r="AR7" s="18"/>
      <c r="BE7" s="206"/>
      <c r="BS7" s="15" t="s">
        <v>6</v>
      </c>
    </row>
    <row r="8" spans="1:74" ht="12" customHeight="1">
      <c r="B8" s="18"/>
      <c r="D8" s="25" t="s">
        <v>21</v>
      </c>
      <c r="K8" s="23" t="s">
        <v>22</v>
      </c>
      <c r="AK8" s="25" t="s">
        <v>23</v>
      </c>
      <c r="AN8" s="26" t="s">
        <v>24</v>
      </c>
      <c r="AR8" s="18"/>
      <c r="BE8" s="206"/>
      <c r="BS8" s="15" t="s">
        <v>6</v>
      </c>
    </row>
    <row r="9" spans="1:74" ht="14.45" customHeight="1">
      <c r="B9" s="18"/>
      <c r="AR9" s="18"/>
      <c r="BE9" s="206"/>
      <c r="BS9" s="15" t="s">
        <v>6</v>
      </c>
    </row>
    <row r="10" spans="1:74" ht="12" customHeight="1">
      <c r="B10" s="18"/>
      <c r="D10" s="25" t="s">
        <v>25</v>
      </c>
      <c r="AK10" s="25" t="s">
        <v>26</v>
      </c>
      <c r="AN10" s="23" t="s">
        <v>27</v>
      </c>
      <c r="AR10" s="18"/>
      <c r="BE10" s="206"/>
      <c r="BS10" s="15" t="s">
        <v>6</v>
      </c>
    </row>
    <row r="11" spans="1:74" ht="18.399999999999999" customHeight="1">
      <c r="B11" s="18"/>
      <c r="E11" s="23" t="s">
        <v>28</v>
      </c>
      <c r="AK11" s="25" t="s">
        <v>29</v>
      </c>
      <c r="AN11" s="23" t="s">
        <v>1</v>
      </c>
      <c r="AR11" s="18"/>
      <c r="BE11" s="206"/>
      <c r="BS11" s="15" t="s">
        <v>6</v>
      </c>
    </row>
    <row r="12" spans="1:74" ht="6.95" customHeight="1">
      <c r="B12" s="18"/>
      <c r="AR12" s="18"/>
      <c r="BE12" s="206"/>
      <c r="BS12" s="15" t="s">
        <v>6</v>
      </c>
    </row>
    <row r="13" spans="1:74" ht="12" customHeight="1">
      <c r="B13" s="18"/>
      <c r="D13" s="25" t="s">
        <v>30</v>
      </c>
      <c r="AK13" s="25" t="s">
        <v>26</v>
      </c>
      <c r="AN13" s="27" t="s">
        <v>31</v>
      </c>
      <c r="AR13" s="18"/>
      <c r="BE13" s="206"/>
      <c r="BS13" s="15" t="s">
        <v>6</v>
      </c>
    </row>
    <row r="14" spans="1:74" ht="12.75">
      <c r="B14" s="18"/>
      <c r="E14" s="210" t="s">
        <v>31</v>
      </c>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5" t="s">
        <v>29</v>
      </c>
      <c r="AN14" s="27" t="s">
        <v>31</v>
      </c>
      <c r="AR14" s="18"/>
      <c r="BE14" s="206"/>
      <c r="BS14" s="15" t="s">
        <v>6</v>
      </c>
    </row>
    <row r="15" spans="1:74" ht="6.95" customHeight="1">
      <c r="B15" s="18"/>
      <c r="AR15" s="18"/>
      <c r="BE15" s="206"/>
      <c r="BS15" s="15" t="s">
        <v>4</v>
      </c>
    </row>
    <row r="16" spans="1:74" ht="12" customHeight="1">
      <c r="B16" s="18"/>
      <c r="D16" s="25" t="s">
        <v>32</v>
      </c>
      <c r="AK16" s="25" t="s">
        <v>26</v>
      </c>
      <c r="AN16" s="23" t="s">
        <v>33</v>
      </c>
      <c r="AR16" s="18"/>
      <c r="BE16" s="206"/>
      <c r="BS16" s="15" t="s">
        <v>4</v>
      </c>
    </row>
    <row r="17" spans="2:71" ht="18.399999999999999" customHeight="1">
      <c r="B17" s="18"/>
      <c r="E17" s="23" t="s">
        <v>34</v>
      </c>
      <c r="AK17" s="25" t="s">
        <v>29</v>
      </c>
      <c r="AN17" s="23" t="s">
        <v>1</v>
      </c>
      <c r="AR17" s="18"/>
      <c r="BE17" s="206"/>
      <c r="BS17" s="15" t="s">
        <v>35</v>
      </c>
    </row>
    <row r="18" spans="2:71" ht="6.95" customHeight="1">
      <c r="B18" s="18"/>
      <c r="AR18" s="18"/>
      <c r="BE18" s="206"/>
      <c r="BS18" s="15" t="s">
        <v>6</v>
      </c>
    </row>
    <row r="19" spans="2:71" ht="12" customHeight="1">
      <c r="B19" s="18"/>
      <c r="D19" s="25" t="s">
        <v>36</v>
      </c>
      <c r="AK19" s="25" t="s">
        <v>26</v>
      </c>
      <c r="AN19" s="23" t="s">
        <v>1</v>
      </c>
      <c r="AR19" s="18"/>
      <c r="BE19" s="206"/>
      <c r="BS19" s="15" t="s">
        <v>6</v>
      </c>
    </row>
    <row r="20" spans="2:71" ht="18.399999999999999" customHeight="1">
      <c r="B20" s="18"/>
      <c r="E20" s="23" t="s">
        <v>34</v>
      </c>
      <c r="AK20" s="25" t="s">
        <v>29</v>
      </c>
      <c r="AN20" s="23" t="s">
        <v>1</v>
      </c>
      <c r="AR20" s="18"/>
      <c r="BE20" s="206"/>
      <c r="BS20" s="15" t="s">
        <v>35</v>
      </c>
    </row>
    <row r="21" spans="2:71" ht="6.95" customHeight="1">
      <c r="B21" s="18"/>
      <c r="AR21" s="18"/>
      <c r="BE21" s="206"/>
    </row>
    <row r="22" spans="2:71" ht="12" customHeight="1">
      <c r="B22" s="18"/>
      <c r="D22" s="25" t="s">
        <v>37</v>
      </c>
      <c r="AR22" s="18"/>
      <c r="BE22" s="206"/>
    </row>
    <row r="23" spans="2:71" ht="16.5" customHeight="1">
      <c r="B23" s="18"/>
      <c r="E23" s="212" t="s">
        <v>1</v>
      </c>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R23" s="18"/>
      <c r="BE23" s="206"/>
    </row>
    <row r="24" spans="2:71" ht="6.95" customHeight="1">
      <c r="B24" s="18"/>
      <c r="AR24" s="18"/>
      <c r="BE24" s="206"/>
    </row>
    <row r="25" spans="2:71" ht="6.95" customHeight="1">
      <c r="B25" s="18"/>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R25" s="18"/>
      <c r="BE25" s="206"/>
    </row>
    <row r="26" spans="2:71" s="1" customFormat="1" ht="25.9" customHeight="1">
      <c r="B26" s="30"/>
      <c r="D26" s="31" t="s">
        <v>38</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13">
        <f>ROUND(AG94,2)</f>
        <v>0</v>
      </c>
      <c r="AL26" s="214"/>
      <c r="AM26" s="214"/>
      <c r="AN26" s="214"/>
      <c r="AO26" s="214"/>
      <c r="AR26" s="30"/>
      <c r="BE26" s="206"/>
    </row>
    <row r="27" spans="2:71" s="1" customFormat="1" ht="6.95" customHeight="1">
      <c r="B27" s="30"/>
      <c r="AR27" s="30"/>
      <c r="BE27" s="206"/>
    </row>
    <row r="28" spans="2:71" s="1" customFormat="1" ht="12.75">
      <c r="B28" s="30"/>
      <c r="L28" s="215" t="s">
        <v>39</v>
      </c>
      <c r="M28" s="215"/>
      <c r="N28" s="215"/>
      <c r="O28" s="215"/>
      <c r="P28" s="215"/>
      <c r="W28" s="215" t="s">
        <v>40</v>
      </c>
      <c r="X28" s="215"/>
      <c r="Y28" s="215"/>
      <c r="Z28" s="215"/>
      <c r="AA28" s="215"/>
      <c r="AB28" s="215"/>
      <c r="AC28" s="215"/>
      <c r="AD28" s="215"/>
      <c r="AE28" s="215"/>
      <c r="AK28" s="215" t="s">
        <v>41</v>
      </c>
      <c r="AL28" s="215"/>
      <c r="AM28" s="215"/>
      <c r="AN28" s="215"/>
      <c r="AO28" s="215"/>
      <c r="AR28" s="30"/>
      <c r="BE28" s="206"/>
    </row>
    <row r="29" spans="2:71" s="2" customFormat="1" ht="14.45" customHeight="1">
      <c r="B29" s="34"/>
      <c r="D29" s="25" t="s">
        <v>42</v>
      </c>
      <c r="F29" s="25" t="s">
        <v>43</v>
      </c>
      <c r="L29" s="200">
        <v>0.21</v>
      </c>
      <c r="M29" s="199"/>
      <c r="N29" s="199"/>
      <c r="O29" s="199"/>
      <c r="P29" s="199"/>
      <c r="W29" s="198">
        <f>ROUND(AZ94, 2)</f>
        <v>0</v>
      </c>
      <c r="X29" s="199"/>
      <c r="Y29" s="199"/>
      <c r="Z29" s="199"/>
      <c r="AA29" s="199"/>
      <c r="AB29" s="199"/>
      <c r="AC29" s="199"/>
      <c r="AD29" s="199"/>
      <c r="AE29" s="199"/>
      <c r="AK29" s="198">
        <f>ROUND(AV94, 2)</f>
        <v>0</v>
      </c>
      <c r="AL29" s="199"/>
      <c r="AM29" s="199"/>
      <c r="AN29" s="199"/>
      <c r="AO29" s="199"/>
      <c r="AR29" s="34"/>
      <c r="BE29" s="207"/>
    </row>
    <row r="30" spans="2:71" s="2" customFormat="1" ht="14.45" customHeight="1">
      <c r="B30" s="34"/>
      <c r="F30" s="25" t="s">
        <v>44</v>
      </c>
      <c r="L30" s="200">
        <v>0.15</v>
      </c>
      <c r="M30" s="199"/>
      <c r="N30" s="199"/>
      <c r="O30" s="199"/>
      <c r="P30" s="199"/>
      <c r="W30" s="198">
        <f>ROUND(BA94, 2)</f>
        <v>0</v>
      </c>
      <c r="X30" s="199"/>
      <c r="Y30" s="199"/>
      <c r="Z30" s="199"/>
      <c r="AA30" s="199"/>
      <c r="AB30" s="199"/>
      <c r="AC30" s="199"/>
      <c r="AD30" s="199"/>
      <c r="AE30" s="199"/>
      <c r="AK30" s="198">
        <f>ROUND(AW94, 2)</f>
        <v>0</v>
      </c>
      <c r="AL30" s="199"/>
      <c r="AM30" s="199"/>
      <c r="AN30" s="199"/>
      <c r="AO30" s="199"/>
      <c r="AR30" s="34"/>
      <c r="BE30" s="207"/>
    </row>
    <row r="31" spans="2:71" s="2" customFormat="1" ht="14.45" hidden="1" customHeight="1">
      <c r="B31" s="34"/>
      <c r="F31" s="25" t="s">
        <v>45</v>
      </c>
      <c r="L31" s="200">
        <v>0.21</v>
      </c>
      <c r="M31" s="199"/>
      <c r="N31" s="199"/>
      <c r="O31" s="199"/>
      <c r="P31" s="199"/>
      <c r="W31" s="198">
        <f>ROUND(BB94, 2)</f>
        <v>0</v>
      </c>
      <c r="X31" s="199"/>
      <c r="Y31" s="199"/>
      <c r="Z31" s="199"/>
      <c r="AA31" s="199"/>
      <c r="AB31" s="199"/>
      <c r="AC31" s="199"/>
      <c r="AD31" s="199"/>
      <c r="AE31" s="199"/>
      <c r="AK31" s="198">
        <v>0</v>
      </c>
      <c r="AL31" s="199"/>
      <c r="AM31" s="199"/>
      <c r="AN31" s="199"/>
      <c r="AO31" s="199"/>
      <c r="AR31" s="34"/>
      <c r="BE31" s="207"/>
    </row>
    <row r="32" spans="2:71" s="2" customFormat="1" ht="14.45" hidden="1" customHeight="1">
      <c r="B32" s="34"/>
      <c r="F32" s="25" t="s">
        <v>46</v>
      </c>
      <c r="L32" s="200">
        <v>0.15</v>
      </c>
      <c r="M32" s="199"/>
      <c r="N32" s="199"/>
      <c r="O32" s="199"/>
      <c r="P32" s="199"/>
      <c r="W32" s="198">
        <f>ROUND(BC94, 2)</f>
        <v>0</v>
      </c>
      <c r="X32" s="199"/>
      <c r="Y32" s="199"/>
      <c r="Z32" s="199"/>
      <c r="AA32" s="199"/>
      <c r="AB32" s="199"/>
      <c r="AC32" s="199"/>
      <c r="AD32" s="199"/>
      <c r="AE32" s="199"/>
      <c r="AK32" s="198">
        <v>0</v>
      </c>
      <c r="AL32" s="199"/>
      <c r="AM32" s="199"/>
      <c r="AN32" s="199"/>
      <c r="AO32" s="199"/>
      <c r="AR32" s="34"/>
      <c r="BE32" s="207"/>
    </row>
    <row r="33" spans="2:57" s="2" customFormat="1" ht="14.45" hidden="1" customHeight="1">
      <c r="B33" s="34"/>
      <c r="F33" s="25" t="s">
        <v>47</v>
      </c>
      <c r="L33" s="200">
        <v>0</v>
      </c>
      <c r="M33" s="199"/>
      <c r="N33" s="199"/>
      <c r="O33" s="199"/>
      <c r="P33" s="199"/>
      <c r="W33" s="198">
        <f>ROUND(BD94, 2)</f>
        <v>0</v>
      </c>
      <c r="X33" s="199"/>
      <c r="Y33" s="199"/>
      <c r="Z33" s="199"/>
      <c r="AA33" s="199"/>
      <c r="AB33" s="199"/>
      <c r="AC33" s="199"/>
      <c r="AD33" s="199"/>
      <c r="AE33" s="199"/>
      <c r="AK33" s="198">
        <v>0</v>
      </c>
      <c r="AL33" s="199"/>
      <c r="AM33" s="199"/>
      <c r="AN33" s="199"/>
      <c r="AO33" s="199"/>
      <c r="AR33" s="34"/>
      <c r="BE33" s="207"/>
    </row>
    <row r="34" spans="2:57" s="1" customFormat="1" ht="6.95" customHeight="1">
      <c r="B34" s="30"/>
      <c r="AR34" s="30"/>
      <c r="BE34" s="206"/>
    </row>
    <row r="35" spans="2:57" s="1" customFormat="1" ht="25.9" customHeight="1">
      <c r="B35" s="30"/>
      <c r="C35" s="35"/>
      <c r="D35" s="36" t="s">
        <v>48</v>
      </c>
      <c r="E35" s="37"/>
      <c r="F35" s="37"/>
      <c r="G35" s="37"/>
      <c r="H35" s="37"/>
      <c r="I35" s="37"/>
      <c r="J35" s="37"/>
      <c r="K35" s="37"/>
      <c r="L35" s="37"/>
      <c r="M35" s="37"/>
      <c r="N35" s="37"/>
      <c r="O35" s="37"/>
      <c r="P35" s="37"/>
      <c r="Q35" s="37"/>
      <c r="R35" s="37"/>
      <c r="S35" s="37"/>
      <c r="T35" s="38" t="s">
        <v>49</v>
      </c>
      <c r="U35" s="37"/>
      <c r="V35" s="37"/>
      <c r="W35" s="37"/>
      <c r="X35" s="201" t="s">
        <v>50</v>
      </c>
      <c r="Y35" s="202"/>
      <c r="Z35" s="202"/>
      <c r="AA35" s="202"/>
      <c r="AB35" s="202"/>
      <c r="AC35" s="37"/>
      <c r="AD35" s="37"/>
      <c r="AE35" s="37"/>
      <c r="AF35" s="37"/>
      <c r="AG35" s="37"/>
      <c r="AH35" s="37"/>
      <c r="AI35" s="37"/>
      <c r="AJ35" s="37"/>
      <c r="AK35" s="203">
        <f>SUM(AK26:AK33)</f>
        <v>0</v>
      </c>
      <c r="AL35" s="202"/>
      <c r="AM35" s="202"/>
      <c r="AN35" s="202"/>
      <c r="AO35" s="204"/>
      <c r="AP35" s="35"/>
      <c r="AQ35" s="35"/>
      <c r="AR35" s="30"/>
    </row>
    <row r="36" spans="2:57" s="1" customFormat="1" ht="6.95" customHeight="1">
      <c r="B36" s="30"/>
      <c r="AR36" s="30"/>
    </row>
    <row r="37" spans="2:57" s="1" customFormat="1" ht="14.45" customHeight="1">
      <c r="B37" s="30"/>
      <c r="AR37" s="30"/>
    </row>
    <row r="38" spans="2:57" ht="14.45" customHeight="1">
      <c r="B38" s="18"/>
      <c r="AR38" s="18"/>
    </row>
    <row r="39" spans="2:57" ht="14.45" customHeight="1">
      <c r="B39" s="18"/>
      <c r="AR39" s="18"/>
    </row>
    <row r="40" spans="2:57" ht="14.45" customHeight="1">
      <c r="B40" s="18"/>
      <c r="AR40" s="18"/>
    </row>
    <row r="41" spans="2:57" ht="14.45" customHeight="1">
      <c r="B41" s="18"/>
      <c r="AR41" s="18"/>
    </row>
    <row r="42" spans="2:57" ht="14.45" customHeight="1">
      <c r="B42" s="18"/>
      <c r="AR42" s="18"/>
    </row>
    <row r="43" spans="2:57" ht="14.45" customHeight="1">
      <c r="B43" s="18"/>
      <c r="AR43" s="18"/>
    </row>
    <row r="44" spans="2:57" ht="14.45" customHeight="1">
      <c r="B44" s="18"/>
      <c r="AR44" s="18"/>
    </row>
    <row r="45" spans="2:57" ht="14.45" customHeight="1">
      <c r="B45" s="18"/>
      <c r="AR45" s="18"/>
    </row>
    <row r="46" spans="2:57" ht="14.45" customHeight="1">
      <c r="B46" s="18"/>
      <c r="AR46" s="18"/>
    </row>
    <row r="47" spans="2:57" ht="14.45" customHeight="1">
      <c r="B47" s="18"/>
      <c r="AR47" s="18"/>
    </row>
    <row r="48" spans="2:57" ht="14.45" customHeight="1">
      <c r="B48" s="18"/>
      <c r="AR48" s="18"/>
    </row>
    <row r="49" spans="2:44" s="1" customFormat="1" ht="14.45" customHeight="1">
      <c r="B49" s="30"/>
      <c r="D49" s="39" t="s">
        <v>51</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39" t="s">
        <v>52</v>
      </c>
      <c r="AI49" s="40"/>
      <c r="AJ49" s="40"/>
      <c r="AK49" s="40"/>
      <c r="AL49" s="40"/>
      <c r="AM49" s="40"/>
      <c r="AN49" s="40"/>
      <c r="AO49" s="40"/>
      <c r="AR49" s="30"/>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2.75">
      <c r="B60" s="30"/>
      <c r="D60" s="41" t="s">
        <v>53</v>
      </c>
      <c r="E60" s="32"/>
      <c r="F60" s="32"/>
      <c r="G60" s="32"/>
      <c r="H60" s="32"/>
      <c r="I60" s="32"/>
      <c r="J60" s="32"/>
      <c r="K60" s="32"/>
      <c r="L60" s="32"/>
      <c r="M60" s="32"/>
      <c r="N60" s="32"/>
      <c r="O60" s="32"/>
      <c r="P60" s="32"/>
      <c r="Q60" s="32"/>
      <c r="R60" s="32"/>
      <c r="S60" s="32"/>
      <c r="T60" s="32"/>
      <c r="U60" s="32"/>
      <c r="V60" s="41" t="s">
        <v>54</v>
      </c>
      <c r="W60" s="32"/>
      <c r="X60" s="32"/>
      <c r="Y60" s="32"/>
      <c r="Z60" s="32"/>
      <c r="AA60" s="32"/>
      <c r="AB60" s="32"/>
      <c r="AC60" s="32"/>
      <c r="AD60" s="32"/>
      <c r="AE60" s="32"/>
      <c r="AF60" s="32"/>
      <c r="AG60" s="32"/>
      <c r="AH60" s="41" t="s">
        <v>53</v>
      </c>
      <c r="AI60" s="32"/>
      <c r="AJ60" s="32"/>
      <c r="AK60" s="32"/>
      <c r="AL60" s="32"/>
      <c r="AM60" s="41" t="s">
        <v>54</v>
      </c>
      <c r="AN60" s="32"/>
      <c r="AO60" s="32"/>
      <c r="AR60" s="30"/>
    </row>
    <row r="61" spans="2:44">
      <c r="B61" s="18"/>
      <c r="AR61" s="18"/>
    </row>
    <row r="62" spans="2:44">
      <c r="B62" s="18"/>
      <c r="AR62" s="18"/>
    </row>
    <row r="63" spans="2:44">
      <c r="B63" s="18"/>
      <c r="AR63" s="18"/>
    </row>
    <row r="64" spans="2:44" s="1" customFormat="1" ht="12.75">
      <c r="B64" s="30"/>
      <c r="D64" s="39" t="s">
        <v>55</v>
      </c>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39" t="s">
        <v>56</v>
      </c>
      <c r="AI64" s="40"/>
      <c r="AJ64" s="40"/>
      <c r="AK64" s="40"/>
      <c r="AL64" s="40"/>
      <c r="AM64" s="40"/>
      <c r="AN64" s="40"/>
      <c r="AO64" s="40"/>
      <c r="AR64" s="30"/>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2.75">
      <c r="B75" s="30"/>
      <c r="D75" s="41" t="s">
        <v>53</v>
      </c>
      <c r="E75" s="32"/>
      <c r="F75" s="32"/>
      <c r="G75" s="32"/>
      <c r="H75" s="32"/>
      <c r="I75" s="32"/>
      <c r="J75" s="32"/>
      <c r="K75" s="32"/>
      <c r="L75" s="32"/>
      <c r="M75" s="32"/>
      <c r="N75" s="32"/>
      <c r="O75" s="32"/>
      <c r="P75" s="32"/>
      <c r="Q75" s="32"/>
      <c r="R75" s="32"/>
      <c r="S75" s="32"/>
      <c r="T75" s="32"/>
      <c r="U75" s="32"/>
      <c r="V75" s="41" t="s">
        <v>54</v>
      </c>
      <c r="W75" s="32"/>
      <c r="X75" s="32"/>
      <c r="Y75" s="32"/>
      <c r="Z75" s="32"/>
      <c r="AA75" s="32"/>
      <c r="AB75" s="32"/>
      <c r="AC75" s="32"/>
      <c r="AD75" s="32"/>
      <c r="AE75" s="32"/>
      <c r="AF75" s="32"/>
      <c r="AG75" s="32"/>
      <c r="AH75" s="41" t="s">
        <v>53</v>
      </c>
      <c r="AI75" s="32"/>
      <c r="AJ75" s="32"/>
      <c r="AK75" s="32"/>
      <c r="AL75" s="32"/>
      <c r="AM75" s="41" t="s">
        <v>54</v>
      </c>
      <c r="AN75" s="32"/>
      <c r="AO75" s="32"/>
      <c r="AR75" s="30"/>
    </row>
    <row r="76" spans="2:44" s="1" customFormat="1">
      <c r="B76" s="30"/>
      <c r="AR76" s="30"/>
    </row>
    <row r="77" spans="2:44" s="1" customFormat="1" ht="6.95" customHeight="1">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30"/>
    </row>
    <row r="81" spans="1:91" s="1" customFormat="1" ht="6.95" customHeight="1">
      <c r="B81" s="44"/>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30"/>
    </row>
    <row r="82" spans="1:91" s="1" customFormat="1" ht="24.95" customHeight="1">
      <c r="B82" s="30"/>
      <c r="C82" s="19" t="s">
        <v>57</v>
      </c>
      <c r="AR82" s="30"/>
    </row>
    <row r="83" spans="1:91" s="1" customFormat="1" ht="6.95" customHeight="1">
      <c r="B83" s="30"/>
      <c r="AR83" s="30"/>
    </row>
    <row r="84" spans="1:91" s="3" customFormat="1" ht="12" customHeight="1">
      <c r="B84" s="46"/>
      <c r="C84" s="25" t="s">
        <v>13</v>
      </c>
      <c r="L84" s="3" t="str">
        <f>K5</f>
        <v>2023-13</v>
      </c>
      <c r="AR84" s="46"/>
    </row>
    <row r="85" spans="1:91" s="4" customFormat="1" ht="36.950000000000003" customHeight="1">
      <c r="B85" s="47"/>
      <c r="C85" s="48" t="s">
        <v>16</v>
      </c>
      <c r="L85" s="189" t="str">
        <f>K6</f>
        <v>VD Vrané - oprava povrchových ochran a těsnění dolních vrat MPK</v>
      </c>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0"/>
      <c r="AK85" s="190"/>
      <c r="AL85" s="190"/>
      <c r="AM85" s="190"/>
      <c r="AN85" s="190"/>
      <c r="AO85" s="190"/>
      <c r="AR85" s="47"/>
    </row>
    <row r="86" spans="1:91" s="1" customFormat="1" ht="6.95" customHeight="1">
      <c r="B86" s="30"/>
      <c r="AR86" s="30"/>
    </row>
    <row r="87" spans="1:91" s="1" customFormat="1" ht="12" customHeight="1">
      <c r="B87" s="30"/>
      <c r="C87" s="25" t="s">
        <v>21</v>
      </c>
      <c r="L87" s="49" t="str">
        <f>IF(K8="","",K8)</f>
        <v xml:space="preserve"> </v>
      </c>
      <c r="AI87" s="25" t="s">
        <v>23</v>
      </c>
      <c r="AM87" s="191" t="str">
        <f>IF(AN8= "","",AN8)</f>
        <v>27. 11. 2023</v>
      </c>
      <c r="AN87" s="191"/>
      <c r="AR87" s="30"/>
    </row>
    <row r="88" spans="1:91" s="1" customFormat="1" ht="6.95" customHeight="1">
      <c r="B88" s="30"/>
      <c r="AR88" s="30"/>
    </row>
    <row r="89" spans="1:91" s="1" customFormat="1" ht="15.2" customHeight="1">
      <c r="B89" s="30"/>
      <c r="C89" s="25" t="s">
        <v>25</v>
      </c>
      <c r="L89" s="3" t="str">
        <f>IF(E11= "","",E11)</f>
        <v>Povodí Vltavy státní podnik</v>
      </c>
      <c r="AI89" s="25" t="s">
        <v>32</v>
      </c>
      <c r="AM89" s="192" t="str">
        <f>IF(E17="","",E17)</f>
        <v>Ing. M. Klimešová</v>
      </c>
      <c r="AN89" s="193"/>
      <c r="AO89" s="193"/>
      <c r="AP89" s="193"/>
      <c r="AR89" s="30"/>
      <c r="AS89" s="194" t="s">
        <v>58</v>
      </c>
      <c r="AT89" s="195"/>
      <c r="AU89" s="51"/>
      <c r="AV89" s="51"/>
      <c r="AW89" s="51"/>
      <c r="AX89" s="51"/>
      <c r="AY89" s="51"/>
      <c r="AZ89" s="51"/>
      <c r="BA89" s="51"/>
      <c r="BB89" s="51"/>
      <c r="BC89" s="51"/>
      <c r="BD89" s="52"/>
    </row>
    <row r="90" spans="1:91" s="1" customFormat="1" ht="15.2" customHeight="1">
      <c r="B90" s="30"/>
      <c r="C90" s="25" t="s">
        <v>30</v>
      </c>
      <c r="L90" s="3" t="str">
        <f>IF(E14= "Vyplň údaj","",E14)</f>
        <v/>
      </c>
      <c r="AI90" s="25" t="s">
        <v>36</v>
      </c>
      <c r="AM90" s="192" t="str">
        <f>IF(E20="","",E20)</f>
        <v>Ing. M. Klimešová</v>
      </c>
      <c r="AN90" s="193"/>
      <c r="AO90" s="193"/>
      <c r="AP90" s="193"/>
      <c r="AR90" s="30"/>
      <c r="AS90" s="196"/>
      <c r="AT90" s="197"/>
      <c r="BD90" s="54"/>
    </row>
    <row r="91" spans="1:91" s="1" customFormat="1" ht="10.9" customHeight="1">
      <c r="B91" s="30"/>
      <c r="AR91" s="30"/>
      <c r="AS91" s="196"/>
      <c r="AT91" s="197"/>
      <c r="BD91" s="54"/>
    </row>
    <row r="92" spans="1:91" s="1" customFormat="1" ht="29.25" customHeight="1">
      <c r="B92" s="30"/>
      <c r="C92" s="182" t="s">
        <v>59</v>
      </c>
      <c r="D92" s="183"/>
      <c r="E92" s="183"/>
      <c r="F92" s="183"/>
      <c r="G92" s="183"/>
      <c r="H92" s="55"/>
      <c r="I92" s="184" t="s">
        <v>60</v>
      </c>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5" t="s">
        <v>61</v>
      </c>
      <c r="AH92" s="183"/>
      <c r="AI92" s="183"/>
      <c r="AJ92" s="183"/>
      <c r="AK92" s="183"/>
      <c r="AL92" s="183"/>
      <c r="AM92" s="183"/>
      <c r="AN92" s="184" t="s">
        <v>62</v>
      </c>
      <c r="AO92" s="183"/>
      <c r="AP92" s="186"/>
      <c r="AQ92" s="56" t="s">
        <v>63</v>
      </c>
      <c r="AR92" s="30"/>
      <c r="AS92" s="57" t="s">
        <v>64</v>
      </c>
      <c r="AT92" s="58" t="s">
        <v>65</v>
      </c>
      <c r="AU92" s="58" t="s">
        <v>66</v>
      </c>
      <c r="AV92" s="58" t="s">
        <v>67</v>
      </c>
      <c r="AW92" s="58" t="s">
        <v>68</v>
      </c>
      <c r="AX92" s="58" t="s">
        <v>69</v>
      </c>
      <c r="AY92" s="58" t="s">
        <v>70</v>
      </c>
      <c r="AZ92" s="58" t="s">
        <v>71</v>
      </c>
      <c r="BA92" s="58" t="s">
        <v>72</v>
      </c>
      <c r="BB92" s="58" t="s">
        <v>73</v>
      </c>
      <c r="BC92" s="58" t="s">
        <v>74</v>
      </c>
      <c r="BD92" s="59" t="s">
        <v>75</v>
      </c>
    </row>
    <row r="93" spans="1:91" s="1" customFormat="1" ht="10.9" customHeight="1">
      <c r="B93" s="30"/>
      <c r="AR93" s="30"/>
      <c r="AS93" s="60"/>
      <c r="AT93" s="51"/>
      <c r="AU93" s="51"/>
      <c r="AV93" s="51"/>
      <c r="AW93" s="51"/>
      <c r="AX93" s="51"/>
      <c r="AY93" s="51"/>
      <c r="AZ93" s="51"/>
      <c r="BA93" s="51"/>
      <c r="BB93" s="51"/>
      <c r="BC93" s="51"/>
      <c r="BD93" s="52"/>
    </row>
    <row r="94" spans="1:91" s="5" customFormat="1" ht="32.450000000000003" customHeight="1">
      <c r="B94" s="61"/>
      <c r="C94" s="62" t="s">
        <v>76</v>
      </c>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187">
        <f>ROUND(SUM(AG95:AG97),2)</f>
        <v>0</v>
      </c>
      <c r="AH94" s="187"/>
      <c r="AI94" s="187"/>
      <c r="AJ94" s="187"/>
      <c r="AK94" s="187"/>
      <c r="AL94" s="187"/>
      <c r="AM94" s="187"/>
      <c r="AN94" s="188">
        <f>SUM(AG94,AT94)</f>
        <v>0</v>
      </c>
      <c r="AO94" s="188"/>
      <c r="AP94" s="188"/>
      <c r="AQ94" s="65" t="s">
        <v>1</v>
      </c>
      <c r="AR94" s="61"/>
      <c r="AS94" s="66">
        <f>ROUND(SUM(AS95:AS97),2)</f>
        <v>0</v>
      </c>
      <c r="AT94" s="67">
        <f>ROUND(SUM(AV94:AW94),2)</f>
        <v>0</v>
      </c>
      <c r="AU94" s="68">
        <f>ROUND(SUM(AU95:AU97),5)</f>
        <v>0</v>
      </c>
      <c r="AV94" s="67">
        <f>ROUND(AZ94*L29,2)</f>
        <v>0</v>
      </c>
      <c r="AW94" s="67">
        <f>ROUND(BA94*L30,2)</f>
        <v>0</v>
      </c>
      <c r="AX94" s="67">
        <f>ROUND(BB94*L29,2)</f>
        <v>0</v>
      </c>
      <c r="AY94" s="67">
        <f>ROUND(BC94*L30,2)</f>
        <v>0</v>
      </c>
      <c r="AZ94" s="67">
        <f>ROUND(SUM(AZ95:AZ97),2)</f>
        <v>0</v>
      </c>
      <c r="BA94" s="67">
        <f>ROUND(SUM(BA95:BA97),2)</f>
        <v>0</v>
      </c>
      <c r="BB94" s="67">
        <f>ROUND(SUM(BB95:BB97),2)</f>
        <v>0</v>
      </c>
      <c r="BC94" s="67">
        <f>ROUND(SUM(BC95:BC97),2)</f>
        <v>0</v>
      </c>
      <c r="BD94" s="69">
        <f>ROUND(SUM(BD95:BD97),2)</f>
        <v>0</v>
      </c>
      <c r="BS94" s="70" t="s">
        <v>77</v>
      </c>
      <c r="BT94" s="70" t="s">
        <v>78</v>
      </c>
      <c r="BU94" s="71" t="s">
        <v>79</v>
      </c>
      <c r="BV94" s="70" t="s">
        <v>80</v>
      </c>
      <c r="BW94" s="70" t="s">
        <v>5</v>
      </c>
      <c r="BX94" s="70" t="s">
        <v>81</v>
      </c>
      <c r="CL94" s="70" t="s">
        <v>19</v>
      </c>
    </row>
    <row r="95" spans="1:91" s="6" customFormat="1" ht="16.5" customHeight="1">
      <c r="A95" s="72" t="s">
        <v>82</v>
      </c>
      <c r="B95" s="73"/>
      <c r="C95" s="74"/>
      <c r="D95" s="181" t="s">
        <v>83</v>
      </c>
      <c r="E95" s="181"/>
      <c r="F95" s="181"/>
      <c r="G95" s="181"/>
      <c r="H95" s="181"/>
      <c r="I95" s="75"/>
      <c r="J95" s="181" t="s">
        <v>84</v>
      </c>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79">
        <f>'01 - Oprava povrchových o...'!J30</f>
        <v>0</v>
      </c>
      <c r="AH95" s="180"/>
      <c r="AI95" s="180"/>
      <c r="AJ95" s="180"/>
      <c r="AK95" s="180"/>
      <c r="AL95" s="180"/>
      <c r="AM95" s="180"/>
      <c r="AN95" s="179">
        <f>SUM(AG95,AT95)</f>
        <v>0</v>
      </c>
      <c r="AO95" s="180"/>
      <c r="AP95" s="180"/>
      <c r="AQ95" s="76" t="s">
        <v>85</v>
      </c>
      <c r="AR95" s="73"/>
      <c r="AS95" s="77">
        <v>0</v>
      </c>
      <c r="AT95" s="78">
        <f>ROUND(SUM(AV95:AW95),2)</f>
        <v>0</v>
      </c>
      <c r="AU95" s="79">
        <f>'01 - Oprava povrchových o...'!P121</f>
        <v>0</v>
      </c>
      <c r="AV95" s="78">
        <f>'01 - Oprava povrchových o...'!J33</f>
        <v>0</v>
      </c>
      <c r="AW95" s="78">
        <f>'01 - Oprava povrchových o...'!J34</f>
        <v>0</v>
      </c>
      <c r="AX95" s="78">
        <f>'01 - Oprava povrchových o...'!J35</f>
        <v>0</v>
      </c>
      <c r="AY95" s="78">
        <f>'01 - Oprava povrchových o...'!J36</f>
        <v>0</v>
      </c>
      <c r="AZ95" s="78">
        <f>'01 - Oprava povrchových o...'!F33</f>
        <v>0</v>
      </c>
      <c r="BA95" s="78">
        <f>'01 - Oprava povrchových o...'!F34</f>
        <v>0</v>
      </c>
      <c r="BB95" s="78">
        <f>'01 - Oprava povrchových o...'!F35</f>
        <v>0</v>
      </c>
      <c r="BC95" s="78">
        <f>'01 - Oprava povrchových o...'!F36</f>
        <v>0</v>
      </c>
      <c r="BD95" s="80">
        <f>'01 - Oprava povrchových o...'!F37</f>
        <v>0</v>
      </c>
      <c r="BT95" s="81" t="s">
        <v>86</v>
      </c>
      <c r="BV95" s="81" t="s">
        <v>80</v>
      </c>
      <c r="BW95" s="81" t="s">
        <v>87</v>
      </c>
      <c r="BX95" s="81" t="s">
        <v>5</v>
      </c>
      <c r="CL95" s="81" t="s">
        <v>19</v>
      </c>
      <c r="CM95" s="81" t="s">
        <v>88</v>
      </c>
    </row>
    <row r="96" spans="1:91" s="6" customFormat="1" ht="16.5" customHeight="1">
      <c r="A96" s="72" t="s">
        <v>82</v>
      </c>
      <c r="B96" s="73"/>
      <c r="C96" s="74"/>
      <c r="D96" s="181" t="s">
        <v>89</v>
      </c>
      <c r="E96" s="181"/>
      <c r="F96" s="181"/>
      <c r="G96" s="181"/>
      <c r="H96" s="181"/>
      <c r="I96" s="75"/>
      <c r="J96" s="181" t="s">
        <v>90</v>
      </c>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79">
        <f>'02 - Oprava těsnění'!J30</f>
        <v>0</v>
      </c>
      <c r="AH96" s="180"/>
      <c r="AI96" s="180"/>
      <c r="AJ96" s="180"/>
      <c r="AK96" s="180"/>
      <c r="AL96" s="180"/>
      <c r="AM96" s="180"/>
      <c r="AN96" s="179">
        <f>SUM(AG96,AT96)</f>
        <v>0</v>
      </c>
      <c r="AO96" s="180"/>
      <c r="AP96" s="180"/>
      <c r="AQ96" s="76" t="s">
        <v>85</v>
      </c>
      <c r="AR96" s="73"/>
      <c r="AS96" s="77">
        <v>0</v>
      </c>
      <c r="AT96" s="78">
        <f>ROUND(SUM(AV96:AW96),2)</f>
        <v>0</v>
      </c>
      <c r="AU96" s="79">
        <f>'02 - Oprava těsnění'!P116</f>
        <v>0</v>
      </c>
      <c r="AV96" s="78">
        <f>'02 - Oprava těsnění'!J33</f>
        <v>0</v>
      </c>
      <c r="AW96" s="78">
        <f>'02 - Oprava těsnění'!J34</f>
        <v>0</v>
      </c>
      <c r="AX96" s="78">
        <f>'02 - Oprava těsnění'!J35</f>
        <v>0</v>
      </c>
      <c r="AY96" s="78">
        <f>'02 - Oprava těsnění'!J36</f>
        <v>0</v>
      </c>
      <c r="AZ96" s="78">
        <f>'02 - Oprava těsnění'!F33</f>
        <v>0</v>
      </c>
      <c r="BA96" s="78">
        <f>'02 - Oprava těsnění'!F34</f>
        <v>0</v>
      </c>
      <c r="BB96" s="78">
        <f>'02 - Oprava těsnění'!F35</f>
        <v>0</v>
      </c>
      <c r="BC96" s="78">
        <f>'02 - Oprava těsnění'!F36</f>
        <v>0</v>
      </c>
      <c r="BD96" s="80">
        <f>'02 - Oprava těsnění'!F37</f>
        <v>0</v>
      </c>
      <c r="BT96" s="81" t="s">
        <v>86</v>
      </c>
      <c r="BV96" s="81" t="s">
        <v>80</v>
      </c>
      <c r="BW96" s="81" t="s">
        <v>91</v>
      </c>
      <c r="BX96" s="81" t="s">
        <v>5</v>
      </c>
      <c r="CL96" s="81" t="s">
        <v>19</v>
      </c>
      <c r="CM96" s="81" t="s">
        <v>88</v>
      </c>
    </row>
    <row r="97" spans="1:91" s="6" customFormat="1" ht="16.5" customHeight="1">
      <c r="A97" s="72" t="s">
        <v>82</v>
      </c>
      <c r="B97" s="73"/>
      <c r="C97" s="74"/>
      <c r="D97" s="181" t="s">
        <v>92</v>
      </c>
      <c r="E97" s="181"/>
      <c r="F97" s="181"/>
      <c r="G97" s="181"/>
      <c r="H97" s="181"/>
      <c r="I97" s="75"/>
      <c r="J97" s="181" t="s">
        <v>93</v>
      </c>
      <c r="K97" s="181"/>
      <c r="L97" s="181"/>
      <c r="M97" s="181"/>
      <c r="N97" s="181"/>
      <c r="O97" s="181"/>
      <c r="P97" s="181"/>
      <c r="Q97" s="181"/>
      <c r="R97" s="181"/>
      <c r="S97" s="181"/>
      <c r="T97" s="181"/>
      <c r="U97" s="181"/>
      <c r="V97" s="181"/>
      <c r="W97" s="181"/>
      <c r="X97" s="181"/>
      <c r="Y97" s="181"/>
      <c r="Z97" s="181"/>
      <c r="AA97" s="181"/>
      <c r="AB97" s="181"/>
      <c r="AC97" s="181"/>
      <c r="AD97" s="181"/>
      <c r="AE97" s="181"/>
      <c r="AF97" s="181"/>
      <c r="AG97" s="179">
        <f>'03 - VON'!J30</f>
        <v>0</v>
      </c>
      <c r="AH97" s="180"/>
      <c r="AI97" s="180"/>
      <c r="AJ97" s="180"/>
      <c r="AK97" s="180"/>
      <c r="AL97" s="180"/>
      <c r="AM97" s="180"/>
      <c r="AN97" s="179">
        <f>SUM(AG97,AT97)</f>
        <v>0</v>
      </c>
      <c r="AO97" s="180"/>
      <c r="AP97" s="180"/>
      <c r="AQ97" s="76" t="s">
        <v>85</v>
      </c>
      <c r="AR97" s="73"/>
      <c r="AS97" s="82">
        <v>0</v>
      </c>
      <c r="AT97" s="83">
        <f>ROUND(SUM(AV97:AW97),2)</f>
        <v>0</v>
      </c>
      <c r="AU97" s="84">
        <f>'03 - VON'!P122</f>
        <v>0</v>
      </c>
      <c r="AV97" s="83">
        <f>'03 - VON'!J33</f>
        <v>0</v>
      </c>
      <c r="AW97" s="83">
        <f>'03 - VON'!J34</f>
        <v>0</v>
      </c>
      <c r="AX97" s="83">
        <f>'03 - VON'!J35</f>
        <v>0</v>
      </c>
      <c r="AY97" s="83">
        <f>'03 - VON'!J36</f>
        <v>0</v>
      </c>
      <c r="AZ97" s="83">
        <f>'03 - VON'!F33</f>
        <v>0</v>
      </c>
      <c r="BA97" s="83">
        <f>'03 - VON'!F34</f>
        <v>0</v>
      </c>
      <c r="BB97" s="83">
        <f>'03 - VON'!F35</f>
        <v>0</v>
      </c>
      <c r="BC97" s="83">
        <f>'03 - VON'!F36</f>
        <v>0</v>
      </c>
      <c r="BD97" s="85">
        <f>'03 - VON'!F37</f>
        <v>0</v>
      </c>
      <c r="BT97" s="81" t="s">
        <v>86</v>
      </c>
      <c r="BV97" s="81" t="s">
        <v>80</v>
      </c>
      <c r="BW97" s="81" t="s">
        <v>94</v>
      </c>
      <c r="BX97" s="81" t="s">
        <v>5</v>
      </c>
      <c r="CL97" s="81" t="s">
        <v>1</v>
      </c>
      <c r="CM97" s="81" t="s">
        <v>88</v>
      </c>
    </row>
    <row r="98" spans="1:91" s="1" customFormat="1" ht="30" customHeight="1">
      <c r="B98" s="30"/>
      <c r="AR98" s="30"/>
    </row>
    <row r="99" spans="1:91" s="1" customFormat="1" ht="6.95" customHeight="1">
      <c r="B99" s="42"/>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30"/>
    </row>
  </sheetData>
  <sheetProtection algorithmName="SHA-512" hashValue="biYKh0A6aIh2xYbqt6KmxbWOUmLSdsNvIMwAAtzf91AzycmKFmibyTbtAzUXEyZBhAOpuUW/pApraEFzj3gPVg==" saltValue="i6dHQFs5j4m6/ennqbI6xeGrVoHG0CV7Q1R2862GCUpI5D/PfKnd+JmATVxuAabg3Z6y6XQ3YWyMW4ItW9STRA==" spinCount="100000" sheet="1" objects="1" scenarios="1" formatColumns="0" formatRows="0"/>
  <mergeCells count="50">
    <mergeCell ref="W30:AE30"/>
    <mergeCell ref="AK30:AO30"/>
    <mergeCell ref="L30:P30"/>
    <mergeCell ref="W31:AE31"/>
    <mergeCell ref="L31:P31"/>
    <mergeCell ref="W32:AE32"/>
    <mergeCell ref="AK32:AO32"/>
    <mergeCell ref="L32:P32"/>
    <mergeCell ref="BE5:BE34"/>
    <mergeCell ref="K5:AO5"/>
    <mergeCell ref="K6:AO6"/>
    <mergeCell ref="E14:AJ14"/>
    <mergeCell ref="E23:AN23"/>
    <mergeCell ref="AK26:AO26"/>
    <mergeCell ref="L28:P28"/>
    <mergeCell ref="W28:AE28"/>
    <mergeCell ref="AK28:AO28"/>
    <mergeCell ref="W29:AE29"/>
    <mergeCell ref="AK29:AO29"/>
    <mergeCell ref="L29:P29"/>
    <mergeCell ref="AN97:AP97"/>
    <mergeCell ref="AG97:AM97"/>
    <mergeCell ref="D97:H97"/>
    <mergeCell ref="J97:AF97"/>
    <mergeCell ref="C92:G92"/>
    <mergeCell ref="I92:AF92"/>
    <mergeCell ref="AG92:AM92"/>
    <mergeCell ref="AN92:AP92"/>
    <mergeCell ref="AN95:AP95"/>
    <mergeCell ref="AG95:AM95"/>
    <mergeCell ref="D95:H95"/>
    <mergeCell ref="J95:AF95"/>
    <mergeCell ref="AG94:AM94"/>
    <mergeCell ref="AN94:AP94"/>
    <mergeCell ref="AR2:BE2"/>
    <mergeCell ref="AN96:AP96"/>
    <mergeCell ref="AG96:AM96"/>
    <mergeCell ref="D96:H96"/>
    <mergeCell ref="J96:AF96"/>
    <mergeCell ref="L85:AO85"/>
    <mergeCell ref="AM87:AN87"/>
    <mergeCell ref="AM89:AP89"/>
    <mergeCell ref="AS89:AT91"/>
    <mergeCell ref="AM90:AP90"/>
    <mergeCell ref="W33:AE33"/>
    <mergeCell ref="AK33:AO33"/>
    <mergeCell ref="L33:P33"/>
    <mergeCell ref="X35:AB35"/>
    <mergeCell ref="AK35:AO35"/>
    <mergeCell ref="AK31:AO31"/>
  </mergeCells>
  <hyperlinks>
    <hyperlink ref="A95" location="'01 - Oprava povrchových o...'!C2" display="/" xr:uid="{00000000-0004-0000-0000-000000000000}"/>
    <hyperlink ref="A96" location="'02 - Oprava těsnění'!C2" display="/" xr:uid="{00000000-0004-0000-0000-000001000000}"/>
    <hyperlink ref="A97" location="'03 - VON'!C2" display="/" xr:uid="{00000000-0004-0000-0000-000002000000}"/>
  </hyperlinks>
  <pageMargins left="0.59055118110236227" right="0.59055118110236227" top="0.59055118110236227" bottom="0.39370078740157483" header="0" footer="0"/>
  <pageSetup paperSize="9" scale="72" fitToHeight="10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54"/>
  <sheetViews>
    <sheetView showGridLines="0" topLeftCell="A137"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78"/>
      <c r="M2" s="178"/>
      <c r="N2" s="178"/>
      <c r="O2" s="178"/>
      <c r="P2" s="178"/>
      <c r="Q2" s="178"/>
      <c r="R2" s="178"/>
      <c r="S2" s="178"/>
      <c r="T2" s="178"/>
      <c r="U2" s="178"/>
      <c r="V2" s="178"/>
      <c r="AT2" s="15" t="s">
        <v>87</v>
      </c>
    </row>
    <row r="3" spans="2:46" ht="6.95" hidden="1" customHeight="1">
      <c r="B3" s="16"/>
      <c r="C3" s="17"/>
      <c r="D3" s="17"/>
      <c r="E3" s="17"/>
      <c r="F3" s="17"/>
      <c r="G3" s="17"/>
      <c r="H3" s="17"/>
      <c r="I3" s="17"/>
      <c r="J3" s="17"/>
      <c r="K3" s="17"/>
      <c r="L3" s="18"/>
      <c r="AT3" s="15" t="s">
        <v>88</v>
      </c>
    </row>
    <row r="4" spans="2:46" ht="24.95" hidden="1" customHeight="1">
      <c r="B4" s="18"/>
      <c r="D4" s="19" t="s">
        <v>95</v>
      </c>
      <c r="L4" s="18"/>
      <c r="M4" s="86" t="s">
        <v>10</v>
      </c>
      <c r="AT4" s="15" t="s">
        <v>4</v>
      </c>
    </row>
    <row r="5" spans="2:46" ht="6.95" hidden="1" customHeight="1">
      <c r="B5" s="18"/>
      <c r="L5" s="18"/>
    </row>
    <row r="6" spans="2:46" ht="12" hidden="1" customHeight="1">
      <c r="B6" s="18"/>
      <c r="D6" s="25" t="s">
        <v>16</v>
      </c>
      <c r="L6" s="18"/>
    </row>
    <row r="7" spans="2:46" ht="26.25" hidden="1" customHeight="1">
      <c r="B7" s="18"/>
      <c r="E7" s="217" t="str">
        <f>'Rekapitulace stavby'!K6</f>
        <v>VD Vrané - oprava povrchových ochran a těsnění dolních vrat MPK</v>
      </c>
      <c r="F7" s="218"/>
      <c r="G7" s="218"/>
      <c r="H7" s="218"/>
      <c r="L7" s="18"/>
    </row>
    <row r="8" spans="2:46" s="1" customFormat="1" ht="12" hidden="1" customHeight="1">
      <c r="B8" s="30"/>
      <c r="D8" s="25" t="s">
        <v>96</v>
      </c>
      <c r="L8" s="30"/>
    </row>
    <row r="9" spans="2:46" s="1" customFormat="1" ht="16.5" hidden="1" customHeight="1">
      <c r="B9" s="30"/>
      <c r="E9" s="189" t="s">
        <v>97</v>
      </c>
      <c r="F9" s="216"/>
      <c r="G9" s="216"/>
      <c r="H9" s="216"/>
      <c r="L9" s="30"/>
    </row>
    <row r="10" spans="2:46" s="1" customFormat="1" hidden="1">
      <c r="B10" s="30"/>
      <c r="L10" s="30"/>
    </row>
    <row r="11" spans="2:46" s="1" customFormat="1" ht="12" hidden="1" customHeight="1">
      <c r="B11" s="30"/>
      <c r="D11" s="25" t="s">
        <v>18</v>
      </c>
      <c r="F11" s="23" t="s">
        <v>19</v>
      </c>
      <c r="I11" s="25" t="s">
        <v>20</v>
      </c>
      <c r="J11" s="23" t="s">
        <v>1</v>
      </c>
      <c r="L11" s="30"/>
    </row>
    <row r="12" spans="2:46" s="1" customFormat="1" ht="12" hidden="1" customHeight="1">
      <c r="B12" s="30"/>
      <c r="D12" s="25" t="s">
        <v>21</v>
      </c>
      <c r="F12" s="23" t="s">
        <v>22</v>
      </c>
      <c r="I12" s="25" t="s">
        <v>23</v>
      </c>
      <c r="J12" s="50" t="str">
        <f>'Rekapitulace stavby'!AN8</f>
        <v>27. 11. 2023</v>
      </c>
      <c r="L12" s="30"/>
    </row>
    <row r="13" spans="2:46" s="1" customFormat="1" ht="10.9" hidden="1" customHeight="1">
      <c r="B13" s="30"/>
      <c r="L13" s="30"/>
    </row>
    <row r="14" spans="2:46" s="1" customFormat="1" ht="12" hidden="1" customHeight="1">
      <c r="B14" s="30"/>
      <c r="D14" s="25" t="s">
        <v>25</v>
      </c>
      <c r="I14" s="25" t="s">
        <v>26</v>
      </c>
      <c r="J14" s="23" t="s">
        <v>27</v>
      </c>
      <c r="L14" s="30"/>
    </row>
    <row r="15" spans="2:46" s="1" customFormat="1" ht="18" hidden="1" customHeight="1">
      <c r="B15" s="30"/>
      <c r="E15" s="23" t="s">
        <v>28</v>
      </c>
      <c r="I15" s="25" t="s">
        <v>29</v>
      </c>
      <c r="J15" s="23" t="s">
        <v>1</v>
      </c>
      <c r="L15" s="30"/>
    </row>
    <row r="16" spans="2:46" s="1" customFormat="1" ht="6.95" hidden="1" customHeight="1">
      <c r="B16" s="30"/>
      <c r="L16" s="30"/>
    </row>
    <row r="17" spans="2:12" s="1" customFormat="1" ht="12" hidden="1" customHeight="1">
      <c r="B17" s="30"/>
      <c r="D17" s="25" t="s">
        <v>30</v>
      </c>
      <c r="I17" s="25" t="s">
        <v>26</v>
      </c>
      <c r="J17" s="26" t="str">
        <f>'Rekapitulace stavby'!AN13</f>
        <v>Vyplň údaj</v>
      </c>
      <c r="L17" s="30"/>
    </row>
    <row r="18" spans="2:12" s="1" customFormat="1" ht="18" hidden="1" customHeight="1">
      <c r="B18" s="30"/>
      <c r="E18" s="219" t="str">
        <f>'Rekapitulace stavby'!E14</f>
        <v>Vyplň údaj</v>
      </c>
      <c r="F18" s="208"/>
      <c r="G18" s="208"/>
      <c r="H18" s="208"/>
      <c r="I18" s="25" t="s">
        <v>29</v>
      </c>
      <c r="J18" s="26" t="str">
        <f>'Rekapitulace stavby'!AN14</f>
        <v>Vyplň údaj</v>
      </c>
      <c r="L18" s="30"/>
    </row>
    <row r="19" spans="2:12" s="1" customFormat="1" ht="6.95" hidden="1" customHeight="1">
      <c r="B19" s="30"/>
      <c r="L19" s="30"/>
    </row>
    <row r="20" spans="2:12" s="1" customFormat="1" ht="12" hidden="1" customHeight="1">
      <c r="B20" s="30"/>
      <c r="D20" s="25" t="s">
        <v>32</v>
      </c>
      <c r="I20" s="25" t="s">
        <v>26</v>
      </c>
      <c r="J20" s="23" t="s">
        <v>33</v>
      </c>
      <c r="L20" s="30"/>
    </row>
    <row r="21" spans="2:12" s="1" customFormat="1" ht="18" hidden="1" customHeight="1">
      <c r="B21" s="30"/>
      <c r="E21" s="23" t="s">
        <v>34</v>
      </c>
      <c r="I21" s="25" t="s">
        <v>29</v>
      </c>
      <c r="J21" s="23" t="s">
        <v>1</v>
      </c>
      <c r="L21" s="30"/>
    </row>
    <row r="22" spans="2:12" s="1" customFormat="1" ht="6.95" hidden="1" customHeight="1">
      <c r="B22" s="30"/>
      <c r="L22" s="30"/>
    </row>
    <row r="23" spans="2:12" s="1" customFormat="1" ht="12" hidden="1" customHeight="1">
      <c r="B23" s="30"/>
      <c r="D23" s="25" t="s">
        <v>36</v>
      </c>
      <c r="I23" s="25" t="s">
        <v>26</v>
      </c>
      <c r="J23" s="23" t="s">
        <v>1</v>
      </c>
      <c r="L23" s="30"/>
    </row>
    <row r="24" spans="2:12" s="1" customFormat="1" ht="18" hidden="1" customHeight="1">
      <c r="B24" s="30"/>
      <c r="E24" s="23" t="s">
        <v>34</v>
      </c>
      <c r="I24" s="25" t="s">
        <v>29</v>
      </c>
      <c r="J24" s="23" t="s">
        <v>1</v>
      </c>
      <c r="L24" s="30"/>
    </row>
    <row r="25" spans="2:12" s="1" customFormat="1" ht="6.95" hidden="1" customHeight="1">
      <c r="B25" s="30"/>
      <c r="L25" s="30"/>
    </row>
    <row r="26" spans="2:12" s="1" customFormat="1" ht="12" hidden="1" customHeight="1">
      <c r="B26" s="30"/>
      <c r="D26" s="25" t="s">
        <v>37</v>
      </c>
      <c r="L26" s="30"/>
    </row>
    <row r="27" spans="2:12" s="7" customFormat="1" ht="16.5" hidden="1" customHeight="1">
      <c r="B27" s="87"/>
      <c r="E27" s="212" t="s">
        <v>1</v>
      </c>
      <c r="F27" s="212"/>
      <c r="G27" s="212"/>
      <c r="H27" s="212"/>
      <c r="L27" s="87"/>
    </row>
    <row r="28" spans="2:12" s="1" customFormat="1" ht="6.95" hidden="1" customHeight="1">
      <c r="B28" s="30"/>
      <c r="L28" s="30"/>
    </row>
    <row r="29" spans="2:12" s="1" customFormat="1" ht="6.95" hidden="1" customHeight="1">
      <c r="B29" s="30"/>
      <c r="D29" s="51"/>
      <c r="E29" s="51"/>
      <c r="F29" s="51"/>
      <c r="G29" s="51"/>
      <c r="H29" s="51"/>
      <c r="I29" s="51"/>
      <c r="J29" s="51"/>
      <c r="K29" s="51"/>
      <c r="L29" s="30"/>
    </row>
    <row r="30" spans="2:12" s="1" customFormat="1" ht="25.35" hidden="1" customHeight="1">
      <c r="B30" s="30"/>
      <c r="D30" s="88" t="s">
        <v>38</v>
      </c>
      <c r="J30" s="64">
        <f>ROUND(J121, 2)</f>
        <v>0</v>
      </c>
      <c r="L30" s="30"/>
    </row>
    <row r="31" spans="2:12" s="1" customFormat="1" ht="6.95" hidden="1" customHeight="1">
      <c r="B31" s="30"/>
      <c r="D31" s="51"/>
      <c r="E31" s="51"/>
      <c r="F31" s="51"/>
      <c r="G31" s="51"/>
      <c r="H31" s="51"/>
      <c r="I31" s="51"/>
      <c r="J31" s="51"/>
      <c r="K31" s="51"/>
      <c r="L31" s="30"/>
    </row>
    <row r="32" spans="2:12" s="1" customFormat="1" ht="14.45" hidden="1" customHeight="1">
      <c r="B32" s="30"/>
      <c r="F32" s="33" t="s">
        <v>40</v>
      </c>
      <c r="I32" s="33" t="s">
        <v>39</v>
      </c>
      <c r="J32" s="33" t="s">
        <v>41</v>
      </c>
      <c r="L32" s="30"/>
    </row>
    <row r="33" spans="2:12" s="1" customFormat="1" ht="14.45" hidden="1" customHeight="1">
      <c r="B33" s="30"/>
      <c r="D33" s="53" t="s">
        <v>42</v>
      </c>
      <c r="E33" s="25" t="s">
        <v>43</v>
      </c>
      <c r="F33" s="89">
        <f>ROUND((SUM(BE121:BE153)),  2)</f>
        <v>0</v>
      </c>
      <c r="I33" s="90">
        <v>0.21</v>
      </c>
      <c r="J33" s="89">
        <f>ROUND(((SUM(BE121:BE153))*I33),  2)</f>
        <v>0</v>
      </c>
      <c r="L33" s="30"/>
    </row>
    <row r="34" spans="2:12" s="1" customFormat="1" ht="14.45" hidden="1" customHeight="1">
      <c r="B34" s="30"/>
      <c r="E34" s="25" t="s">
        <v>44</v>
      </c>
      <c r="F34" s="89">
        <f>ROUND((SUM(BF121:BF153)),  2)</f>
        <v>0</v>
      </c>
      <c r="I34" s="90">
        <v>0.15</v>
      </c>
      <c r="J34" s="89">
        <f>ROUND(((SUM(BF121:BF153))*I34),  2)</f>
        <v>0</v>
      </c>
      <c r="L34" s="30"/>
    </row>
    <row r="35" spans="2:12" s="1" customFormat="1" ht="14.45" hidden="1" customHeight="1">
      <c r="B35" s="30"/>
      <c r="E35" s="25" t="s">
        <v>45</v>
      </c>
      <c r="F35" s="89">
        <f>ROUND((SUM(BG121:BG153)),  2)</f>
        <v>0</v>
      </c>
      <c r="I35" s="90">
        <v>0.21</v>
      </c>
      <c r="J35" s="89">
        <f>0</f>
        <v>0</v>
      </c>
      <c r="L35" s="30"/>
    </row>
    <row r="36" spans="2:12" s="1" customFormat="1" ht="14.45" hidden="1" customHeight="1">
      <c r="B36" s="30"/>
      <c r="E36" s="25" t="s">
        <v>46</v>
      </c>
      <c r="F36" s="89">
        <f>ROUND((SUM(BH121:BH153)),  2)</f>
        <v>0</v>
      </c>
      <c r="I36" s="90">
        <v>0.15</v>
      </c>
      <c r="J36" s="89">
        <f>0</f>
        <v>0</v>
      </c>
      <c r="L36" s="30"/>
    </row>
    <row r="37" spans="2:12" s="1" customFormat="1" ht="14.45" hidden="1" customHeight="1">
      <c r="B37" s="30"/>
      <c r="E37" s="25" t="s">
        <v>47</v>
      </c>
      <c r="F37" s="89">
        <f>ROUND((SUM(BI121:BI153)),  2)</f>
        <v>0</v>
      </c>
      <c r="I37" s="90">
        <v>0</v>
      </c>
      <c r="J37" s="89">
        <f>0</f>
        <v>0</v>
      </c>
      <c r="L37" s="30"/>
    </row>
    <row r="38" spans="2:12" s="1" customFormat="1" ht="6.95" hidden="1" customHeight="1">
      <c r="B38" s="30"/>
      <c r="L38" s="30"/>
    </row>
    <row r="39" spans="2:12" s="1" customFormat="1" ht="25.35" hidden="1" customHeight="1">
      <c r="B39" s="30"/>
      <c r="C39" s="91"/>
      <c r="D39" s="92" t="s">
        <v>48</v>
      </c>
      <c r="E39" s="55"/>
      <c r="F39" s="55"/>
      <c r="G39" s="93" t="s">
        <v>49</v>
      </c>
      <c r="H39" s="94" t="s">
        <v>50</v>
      </c>
      <c r="I39" s="55"/>
      <c r="J39" s="95">
        <f>SUM(J30:J37)</f>
        <v>0</v>
      </c>
      <c r="K39" s="96"/>
      <c r="L39" s="30"/>
    </row>
    <row r="40" spans="2:12" s="1" customFormat="1" ht="14.45" hidden="1" customHeight="1">
      <c r="B40" s="30"/>
      <c r="L40" s="30"/>
    </row>
    <row r="41" spans="2:12" ht="14.45" hidden="1" customHeight="1">
      <c r="B41" s="18"/>
      <c r="L41" s="18"/>
    </row>
    <row r="42" spans="2:12" ht="14.45" hidden="1" customHeight="1">
      <c r="B42" s="18"/>
      <c r="L42" s="18"/>
    </row>
    <row r="43" spans="2:12" ht="14.45" hidden="1" customHeight="1">
      <c r="B43" s="18"/>
      <c r="L43" s="18"/>
    </row>
    <row r="44" spans="2:12" ht="14.45" hidden="1" customHeight="1">
      <c r="B44" s="18"/>
      <c r="L44" s="18"/>
    </row>
    <row r="45" spans="2:12" ht="14.45" hidden="1" customHeight="1">
      <c r="B45" s="18"/>
      <c r="L45" s="18"/>
    </row>
    <row r="46" spans="2:12" ht="14.45" hidden="1" customHeight="1">
      <c r="B46" s="18"/>
      <c r="L46" s="18"/>
    </row>
    <row r="47" spans="2:12" ht="14.45" hidden="1" customHeight="1">
      <c r="B47" s="18"/>
      <c r="L47" s="18"/>
    </row>
    <row r="48" spans="2:12" ht="14.45" hidden="1" customHeight="1">
      <c r="B48" s="18"/>
      <c r="L48" s="18"/>
    </row>
    <row r="49" spans="2:12" ht="14.45" hidden="1" customHeight="1">
      <c r="B49" s="18"/>
      <c r="L49" s="18"/>
    </row>
    <row r="50" spans="2:12" s="1" customFormat="1" ht="14.45" hidden="1" customHeight="1">
      <c r="B50" s="30"/>
      <c r="D50" s="39" t="s">
        <v>51</v>
      </c>
      <c r="E50" s="40"/>
      <c r="F50" s="40"/>
      <c r="G50" s="39" t="s">
        <v>52</v>
      </c>
      <c r="H50" s="40"/>
      <c r="I50" s="40"/>
      <c r="J50" s="40"/>
      <c r="K50" s="40"/>
      <c r="L50" s="30"/>
    </row>
    <row r="51" spans="2:12" hidden="1">
      <c r="B51" s="18"/>
      <c r="L51" s="18"/>
    </row>
    <row r="52" spans="2:12" hidden="1">
      <c r="B52" s="18"/>
      <c r="L52" s="18"/>
    </row>
    <row r="53" spans="2:12" hidden="1">
      <c r="B53" s="18"/>
      <c r="L53" s="18"/>
    </row>
    <row r="54" spans="2:12" hidden="1">
      <c r="B54" s="18"/>
      <c r="L54" s="18"/>
    </row>
    <row r="55" spans="2:12" hidden="1">
      <c r="B55" s="18"/>
      <c r="L55" s="18"/>
    </row>
    <row r="56" spans="2:12" hidden="1">
      <c r="B56" s="18"/>
      <c r="L56" s="18"/>
    </row>
    <row r="57" spans="2:12" hidden="1">
      <c r="B57" s="18"/>
      <c r="L57" s="18"/>
    </row>
    <row r="58" spans="2:12" hidden="1">
      <c r="B58" s="18"/>
      <c r="L58" s="18"/>
    </row>
    <row r="59" spans="2:12" hidden="1">
      <c r="B59" s="18"/>
      <c r="L59" s="18"/>
    </row>
    <row r="60" spans="2:12" hidden="1">
      <c r="B60" s="18"/>
      <c r="L60" s="18"/>
    </row>
    <row r="61" spans="2:12" s="1" customFormat="1" ht="12.75" hidden="1">
      <c r="B61" s="30"/>
      <c r="D61" s="41" t="s">
        <v>53</v>
      </c>
      <c r="E61" s="32"/>
      <c r="F61" s="97" t="s">
        <v>54</v>
      </c>
      <c r="G61" s="41" t="s">
        <v>53</v>
      </c>
      <c r="H61" s="32"/>
      <c r="I61" s="32"/>
      <c r="J61" s="98" t="s">
        <v>54</v>
      </c>
      <c r="K61" s="32"/>
      <c r="L61" s="30"/>
    </row>
    <row r="62" spans="2:12" hidden="1">
      <c r="B62" s="18"/>
      <c r="L62" s="18"/>
    </row>
    <row r="63" spans="2:12" hidden="1">
      <c r="B63" s="18"/>
      <c r="L63" s="18"/>
    </row>
    <row r="64" spans="2:12" hidden="1">
      <c r="B64" s="18"/>
      <c r="L64" s="18"/>
    </row>
    <row r="65" spans="2:12" s="1" customFormat="1" ht="12.75" hidden="1">
      <c r="B65" s="30"/>
      <c r="D65" s="39" t="s">
        <v>55</v>
      </c>
      <c r="E65" s="40"/>
      <c r="F65" s="40"/>
      <c r="G65" s="39" t="s">
        <v>56</v>
      </c>
      <c r="H65" s="40"/>
      <c r="I65" s="40"/>
      <c r="J65" s="40"/>
      <c r="K65" s="40"/>
      <c r="L65" s="30"/>
    </row>
    <row r="66" spans="2:12" hidden="1">
      <c r="B66" s="18"/>
      <c r="L66" s="18"/>
    </row>
    <row r="67" spans="2:12" hidden="1">
      <c r="B67" s="18"/>
      <c r="L67" s="18"/>
    </row>
    <row r="68" spans="2:12" hidden="1">
      <c r="B68" s="18"/>
      <c r="L68" s="18"/>
    </row>
    <row r="69" spans="2:12" hidden="1">
      <c r="B69" s="18"/>
      <c r="L69" s="18"/>
    </row>
    <row r="70" spans="2:12" hidden="1">
      <c r="B70" s="18"/>
      <c r="L70" s="18"/>
    </row>
    <row r="71" spans="2:12" hidden="1">
      <c r="B71" s="18"/>
      <c r="L71" s="18"/>
    </row>
    <row r="72" spans="2:12" hidden="1">
      <c r="B72" s="18"/>
      <c r="L72" s="18"/>
    </row>
    <row r="73" spans="2:12" hidden="1">
      <c r="B73" s="18"/>
      <c r="L73" s="18"/>
    </row>
    <row r="74" spans="2:12" hidden="1">
      <c r="B74" s="18"/>
      <c r="L74" s="18"/>
    </row>
    <row r="75" spans="2:12" hidden="1">
      <c r="B75" s="18"/>
      <c r="L75" s="18"/>
    </row>
    <row r="76" spans="2:12" s="1" customFormat="1" ht="12.75" hidden="1">
      <c r="B76" s="30"/>
      <c r="D76" s="41" t="s">
        <v>53</v>
      </c>
      <c r="E76" s="32"/>
      <c r="F76" s="97" t="s">
        <v>54</v>
      </c>
      <c r="G76" s="41" t="s">
        <v>53</v>
      </c>
      <c r="H76" s="32"/>
      <c r="I76" s="32"/>
      <c r="J76" s="98" t="s">
        <v>54</v>
      </c>
      <c r="K76" s="32"/>
      <c r="L76" s="30"/>
    </row>
    <row r="77" spans="2:12" s="1" customFormat="1" ht="14.45" hidden="1" customHeight="1">
      <c r="B77" s="42"/>
      <c r="C77" s="43"/>
      <c r="D77" s="43"/>
      <c r="E77" s="43"/>
      <c r="F77" s="43"/>
      <c r="G77" s="43"/>
      <c r="H77" s="43"/>
      <c r="I77" s="43"/>
      <c r="J77" s="43"/>
      <c r="K77" s="43"/>
      <c r="L77" s="30"/>
    </row>
    <row r="78" spans="2:12" hidden="1"/>
    <row r="79" spans="2:12" hidden="1"/>
    <row r="80" spans="2:12" hidden="1"/>
    <row r="81" spans="2:47" s="1" customFormat="1" ht="6.95" hidden="1" customHeight="1">
      <c r="B81" s="44"/>
      <c r="C81" s="45"/>
      <c r="D81" s="45"/>
      <c r="E81" s="45"/>
      <c r="F81" s="45"/>
      <c r="G81" s="45"/>
      <c r="H81" s="45"/>
      <c r="I81" s="45"/>
      <c r="J81" s="45"/>
      <c r="K81" s="45"/>
      <c r="L81" s="30"/>
    </row>
    <row r="82" spans="2:47" s="1" customFormat="1" ht="24.95" hidden="1" customHeight="1">
      <c r="B82" s="30"/>
      <c r="C82" s="19" t="s">
        <v>98</v>
      </c>
      <c r="L82" s="30"/>
    </row>
    <row r="83" spans="2:47" s="1" customFormat="1" ht="6.95" hidden="1" customHeight="1">
      <c r="B83" s="30"/>
      <c r="L83" s="30"/>
    </row>
    <row r="84" spans="2:47" s="1" customFormat="1" ht="12" hidden="1" customHeight="1">
      <c r="B84" s="30"/>
      <c r="C84" s="25" t="s">
        <v>16</v>
      </c>
      <c r="L84" s="30"/>
    </row>
    <row r="85" spans="2:47" s="1" customFormat="1" ht="26.25" hidden="1" customHeight="1">
      <c r="B85" s="30"/>
      <c r="E85" s="217" t="str">
        <f>E7</f>
        <v>VD Vrané - oprava povrchových ochran a těsnění dolních vrat MPK</v>
      </c>
      <c r="F85" s="218"/>
      <c r="G85" s="218"/>
      <c r="H85" s="218"/>
      <c r="L85" s="30"/>
    </row>
    <row r="86" spans="2:47" s="1" customFormat="1" ht="12" hidden="1" customHeight="1">
      <c r="B86" s="30"/>
      <c r="C86" s="25" t="s">
        <v>96</v>
      </c>
      <c r="L86" s="30"/>
    </row>
    <row r="87" spans="2:47" s="1" customFormat="1" ht="16.5" hidden="1" customHeight="1">
      <c r="B87" s="30"/>
      <c r="E87" s="189" t="str">
        <f>E9</f>
        <v>01 - Oprava povrchových ochran</v>
      </c>
      <c r="F87" s="216"/>
      <c r="G87" s="216"/>
      <c r="H87" s="216"/>
      <c r="L87" s="30"/>
    </row>
    <row r="88" spans="2:47" s="1" customFormat="1" ht="6.95" hidden="1" customHeight="1">
      <c r="B88" s="30"/>
      <c r="L88" s="30"/>
    </row>
    <row r="89" spans="2:47" s="1" customFormat="1" ht="12" hidden="1" customHeight="1">
      <c r="B89" s="30"/>
      <c r="C89" s="25" t="s">
        <v>21</v>
      </c>
      <c r="F89" s="23" t="str">
        <f>F12</f>
        <v xml:space="preserve"> </v>
      </c>
      <c r="I89" s="25" t="s">
        <v>23</v>
      </c>
      <c r="J89" s="50" t="str">
        <f>IF(J12="","",J12)</f>
        <v>27. 11. 2023</v>
      </c>
      <c r="L89" s="30"/>
    </row>
    <row r="90" spans="2:47" s="1" customFormat="1" ht="6.95" hidden="1" customHeight="1">
      <c r="B90" s="30"/>
      <c r="L90" s="30"/>
    </row>
    <row r="91" spans="2:47" s="1" customFormat="1" ht="15.2" hidden="1" customHeight="1">
      <c r="B91" s="30"/>
      <c r="C91" s="25" t="s">
        <v>25</v>
      </c>
      <c r="F91" s="23" t="str">
        <f>E15</f>
        <v>Povodí Vltavy státní podnik</v>
      </c>
      <c r="I91" s="25" t="s">
        <v>32</v>
      </c>
      <c r="J91" s="28" t="str">
        <f>E21</f>
        <v>Ing. M. Klimešová</v>
      </c>
      <c r="L91" s="30"/>
    </row>
    <row r="92" spans="2:47" s="1" customFormat="1" ht="15.2" hidden="1" customHeight="1">
      <c r="B92" s="30"/>
      <c r="C92" s="25" t="s">
        <v>30</v>
      </c>
      <c r="F92" s="23" t="str">
        <f>IF(E18="","",E18)</f>
        <v>Vyplň údaj</v>
      </c>
      <c r="I92" s="25" t="s">
        <v>36</v>
      </c>
      <c r="J92" s="28" t="str">
        <f>E24</f>
        <v>Ing. M. Klimešová</v>
      </c>
      <c r="L92" s="30"/>
    </row>
    <row r="93" spans="2:47" s="1" customFormat="1" ht="10.35" hidden="1" customHeight="1">
      <c r="B93" s="30"/>
      <c r="L93" s="30"/>
    </row>
    <row r="94" spans="2:47" s="1" customFormat="1" ht="29.25" hidden="1" customHeight="1">
      <c r="B94" s="30"/>
      <c r="C94" s="99" t="s">
        <v>99</v>
      </c>
      <c r="D94" s="91"/>
      <c r="E94" s="91"/>
      <c r="F94" s="91"/>
      <c r="G94" s="91"/>
      <c r="H94" s="91"/>
      <c r="I94" s="91"/>
      <c r="J94" s="100" t="s">
        <v>100</v>
      </c>
      <c r="K94" s="91"/>
      <c r="L94" s="30"/>
    </row>
    <row r="95" spans="2:47" s="1" customFormat="1" ht="10.35" hidden="1" customHeight="1">
      <c r="B95" s="30"/>
      <c r="L95" s="30"/>
    </row>
    <row r="96" spans="2:47" s="1" customFormat="1" ht="22.9" hidden="1" customHeight="1">
      <c r="B96" s="30"/>
      <c r="C96" s="101" t="s">
        <v>101</v>
      </c>
      <c r="J96" s="64">
        <f>J121</f>
        <v>0</v>
      </c>
      <c r="L96" s="30"/>
      <c r="AU96" s="15" t="s">
        <v>102</v>
      </c>
    </row>
    <row r="97" spans="2:12" s="8" customFormat="1" ht="24.95" hidden="1" customHeight="1">
      <c r="B97" s="102"/>
      <c r="D97" s="103" t="s">
        <v>103</v>
      </c>
      <c r="E97" s="104"/>
      <c r="F97" s="104"/>
      <c r="G97" s="104"/>
      <c r="H97" s="104"/>
      <c r="I97" s="104"/>
      <c r="J97" s="105">
        <f>J122</f>
        <v>0</v>
      </c>
      <c r="L97" s="102"/>
    </row>
    <row r="98" spans="2:12" s="9" customFormat="1" ht="19.899999999999999" hidden="1" customHeight="1">
      <c r="B98" s="106"/>
      <c r="D98" s="107" t="s">
        <v>104</v>
      </c>
      <c r="E98" s="108"/>
      <c r="F98" s="108"/>
      <c r="G98" s="108"/>
      <c r="H98" s="108"/>
      <c r="I98" s="108"/>
      <c r="J98" s="109">
        <f>J132</f>
        <v>0</v>
      </c>
      <c r="L98" s="106"/>
    </row>
    <row r="99" spans="2:12" s="9" customFormat="1" ht="19.899999999999999" hidden="1" customHeight="1">
      <c r="B99" s="106"/>
      <c r="D99" s="107" t="s">
        <v>105</v>
      </c>
      <c r="E99" s="108"/>
      <c r="F99" s="108"/>
      <c r="G99" s="108"/>
      <c r="H99" s="108"/>
      <c r="I99" s="108"/>
      <c r="J99" s="109">
        <f>J136</f>
        <v>0</v>
      </c>
      <c r="L99" s="106"/>
    </row>
    <row r="100" spans="2:12" s="8" customFormat="1" ht="24.95" hidden="1" customHeight="1">
      <c r="B100" s="102"/>
      <c r="D100" s="103" t="s">
        <v>106</v>
      </c>
      <c r="E100" s="104"/>
      <c r="F100" s="104"/>
      <c r="G100" s="104"/>
      <c r="H100" s="104"/>
      <c r="I100" s="104"/>
      <c r="J100" s="105">
        <f>J143</f>
        <v>0</v>
      </c>
      <c r="L100" s="102"/>
    </row>
    <row r="101" spans="2:12" s="9" customFormat="1" ht="19.899999999999999" hidden="1" customHeight="1">
      <c r="B101" s="106"/>
      <c r="D101" s="107" t="s">
        <v>107</v>
      </c>
      <c r="E101" s="108"/>
      <c r="F101" s="108"/>
      <c r="G101" s="108"/>
      <c r="H101" s="108"/>
      <c r="I101" s="108"/>
      <c r="J101" s="109">
        <f>J144</f>
        <v>0</v>
      </c>
      <c r="L101" s="106"/>
    </row>
    <row r="102" spans="2:12" s="1" customFormat="1" ht="21.75" hidden="1" customHeight="1">
      <c r="B102" s="30"/>
      <c r="L102" s="30"/>
    </row>
    <row r="103" spans="2:12" s="1" customFormat="1" ht="6.95" hidden="1" customHeight="1">
      <c r="B103" s="42"/>
      <c r="C103" s="43"/>
      <c r="D103" s="43"/>
      <c r="E103" s="43"/>
      <c r="F103" s="43"/>
      <c r="G103" s="43"/>
      <c r="H103" s="43"/>
      <c r="I103" s="43"/>
      <c r="J103" s="43"/>
      <c r="K103" s="43"/>
      <c r="L103" s="30"/>
    </row>
    <row r="104" spans="2:12" hidden="1"/>
    <row r="105" spans="2:12" hidden="1"/>
    <row r="106" spans="2:12" hidden="1"/>
    <row r="107" spans="2:12" s="1" customFormat="1" ht="6.95" customHeight="1">
      <c r="B107" s="44"/>
      <c r="C107" s="45"/>
      <c r="D107" s="45"/>
      <c r="E107" s="45"/>
      <c r="F107" s="45"/>
      <c r="G107" s="45"/>
      <c r="H107" s="45"/>
      <c r="I107" s="45"/>
      <c r="J107" s="45"/>
      <c r="K107" s="45"/>
      <c r="L107" s="30"/>
    </row>
    <row r="108" spans="2:12" s="1" customFormat="1" ht="24.95" customHeight="1">
      <c r="B108" s="30"/>
      <c r="C108" s="19" t="s">
        <v>108</v>
      </c>
      <c r="L108" s="30"/>
    </row>
    <row r="109" spans="2:12" s="1" customFormat="1" ht="6.95" customHeight="1">
      <c r="B109" s="30"/>
      <c r="L109" s="30"/>
    </row>
    <row r="110" spans="2:12" s="1" customFormat="1" ht="12" customHeight="1">
      <c r="B110" s="30"/>
      <c r="C110" s="25" t="s">
        <v>16</v>
      </c>
      <c r="L110" s="30"/>
    </row>
    <row r="111" spans="2:12" s="1" customFormat="1" ht="26.25" customHeight="1">
      <c r="B111" s="30"/>
      <c r="E111" s="217" t="str">
        <f>E7</f>
        <v>VD Vrané - oprava povrchových ochran a těsnění dolních vrat MPK</v>
      </c>
      <c r="F111" s="218"/>
      <c r="G111" s="218"/>
      <c r="H111" s="218"/>
      <c r="L111" s="30"/>
    </row>
    <row r="112" spans="2:12" s="1" customFormat="1" ht="12" customHeight="1">
      <c r="B112" s="30"/>
      <c r="C112" s="25" t="s">
        <v>96</v>
      </c>
      <c r="L112" s="30"/>
    </row>
    <row r="113" spans="2:65" s="1" customFormat="1" ht="16.5" customHeight="1">
      <c r="B113" s="30"/>
      <c r="E113" s="189" t="str">
        <f>E9</f>
        <v>01 - Oprava povrchových ochran</v>
      </c>
      <c r="F113" s="216"/>
      <c r="G113" s="216"/>
      <c r="H113" s="216"/>
      <c r="L113" s="30"/>
    </row>
    <row r="114" spans="2:65" s="1" customFormat="1" ht="6.95" customHeight="1">
      <c r="B114" s="30"/>
      <c r="L114" s="30"/>
    </row>
    <row r="115" spans="2:65" s="1" customFormat="1" ht="12" customHeight="1">
      <c r="B115" s="30"/>
      <c r="C115" s="25" t="s">
        <v>21</v>
      </c>
      <c r="F115" s="23" t="str">
        <f>F12</f>
        <v xml:space="preserve"> </v>
      </c>
      <c r="I115" s="25" t="s">
        <v>23</v>
      </c>
      <c r="J115" s="50" t="str">
        <f>IF(J12="","",J12)</f>
        <v>27. 11. 2023</v>
      </c>
      <c r="L115" s="30"/>
    </row>
    <row r="116" spans="2:65" s="1" customFormat="1" ht="6.95" customHeight="1">
      <c r="B116" s="30"/>
      <c r="L116" s="30"/>
    </row>
    <row r="117" spans="2:65" s="1" customFormat="1" ht="15.2" customHeight="1">
      <c r="B117" s="30"/>
      <c r="C117" s="25" t="s">
        <v>25</v>
      </c>
      <c r="F117" s="23" t="str">
        <f>E15</f>
        <v>Povodí Vltavy státní podnik</v>
      </c>
      <c r="I117" s="25" t="s">
        <v>32</v>
      </c>
      <c r="J117" s="28" t="str">
        <f>E21</f>
        <v>Ing. M. Klimešová</v>
      </c>
      <c r="L117" s="30"/>
    </row>
    <row r="118" spans="2:65" s="1" customFormat="1" ht="15.2" customHeight="1">
      <c r="B118" s="30"/>
      <c r="C118" s="25" t="s">
        <v>30</v>
      </c>
      <c r="F118" s="23" t="str">
        <f>IF(E18="","",E18)</f>
        <v>Vyplň údaj</v>
      </c>
      <c r="I118" s="25" t="s">
        <v>36</v>
      </c>
      <c r="J118" s="28" t="str">
        <f>E24</f>
        <v>Ing. M. Klimešová</v>
      </c>
      <c r="L118" s="30"/>
    </row>
    <row r="119" spans="2:65" s="1" customFormat="1" ht="10.35" customHeight="1">
      <c r="B119" s="30"/>
      <c r="L119" s="30"/>
    </row>
    <row r="120" spans="2:65" s="10" customFormat="1" ht="29.25" customHeight="1">
      <c r="B120" s="110"/>
      <c r="C120" s="111" t="s">
        <v>109</v>
      </c>
      <c r="D120" s="112" t="s">
        <v>63</v>
      </c>
      <c r="E120" s="112" t="s">
        <v>59</v>
      </c>
      <c r="F120" s="112" t="s">
        <v>60</v>
      </c>
      <c r="G120" s="112" t="s">
        <v>110</v>
      </c>
      <c r="H120" s="112" t="s">
        <v>111</v>
      </c>
      <c r="I120" s="112" t="s">
        <v>112</v>
      </c>
      <c r="J120" s="113" t="s">
        <v>100</v>
      </c>
      <c r="K120" s="114" t="s">
        <v>113</v>
      </c>
      <c r="L120" s="110"/>
      <c r="M120" s="57" t="s">
        <v>1</v>
      </c>
      <c r="N120" s="58" t="s">
        <v>42</v>
      </c>
      <c r="O120" s="58" t="s">
        <v>114</v>
      </c>
      <c r="P120" s="58" t="s">
        <v>115</v>
      </c>
      <c r="Q120" s="58" t="s">
        <v>116</v>
      </c>
      <c r="R120" s="58" t="s">
        <v>117</v>
      </c>
      <c r="S120" s="58" t="s">
        <v>118</v>
      </c>
      <c r="T120" s="59" t="s">
        <v>119</v>
      </c>
    </row>
    <row r="121" spans="2:65" s="1" customFormat="1" ht="22.9" customHeight="1">
      <c r="B121" s="30"/>
      <c r="C121" s="62" t="s">
        <v>120</v>
      </c>
      <c r="J121" s="115">
        <f>BK121</f>
        <v>0</v>
      </c>
      <c r="L121" s="30"/>
      <c r="M121" s="60"/>
      <c r="N121" s="51"/>
      <c r="O121" s="51"/>
      <c r="P121" s="116">
        <f>P122+P143</f>
        <v>0</v>
      </c>
      <c r="Q121" s="51"/>
      <c r="R121" s="116">
        <f>R122+R143</f>
        <v>0</v>
      </c>
      <c r="S121" s="51"/>
      <c r="T121" s="117">
        <f>T122+T143</f>
        <v>0</v>
      </c>
      <c r="AT121" s="15" t="s">
        <v>77</v>
      </c>
      <c r="AU121" s="15" t="s">
        <v>102</v>
      </c>
      <c r="BK121" s="118">
        <f>BK122+BK143</f>
        <v>0</v>
      </c>
    </row>
    <row r="122" spans="2:65" s="11" customFormat="1" ht="25.9" customHeight="1">
      <c r="B122" s="119"/>
      <c r="D122" s="120" t="s">
        <v>77</v>
      </c>
      <c r="E122" s="121" t="s">
        <v>121</v>
      </c>
      <c r="F122" s="121" t="s">
        <v>122</v>
      </c>
      <c r="I122" s="122"/>
      <c r="J122" s="123">
        <f>BK122</f>
        <v>0</v>
      </c>
      <c r="L122" s="119"/>
      <c r="M122" s="124"/>
      <c r="P122" s="125">
        <f>P123+SUM(P124:P132)+P136</f>
        <v>0</v>
      </c>
      <c r="R122" s="125">
        <f>R123+SUM(R124:R132)+R136</f>
        <v>0</v>
      </c>
      <c r="T122" s="126">
        <f>T123+SUM(T124:T132)+T136</f>
        <v>0</v>
      </c>
      <c r="AR122" s="120" t="s">
        <v>86</v>
      </c>
      <c r="AT122" s="127" t="s">
        <v>77</v>
      </c>
      <c r="AU122" s="127" t="s">
        <v>78</v>
      </c>
      <c r="AY122" s="120" t="s">
        <v>123</v>
      </c>
      <c r="BK122" s="128">
        <f>BK123+SUM(BK124:BK132)+BK136</f>
        <v>0</v>
      </c>
    </row>
    <row r="123" spans="2:65" s="1" customFormat="1" ht="16.5" customHeight="1">
      <c r="B123" s="30"/>
      <c r="C123" s="129" t="s">
        <v>86</v>
      </c>
      <c r="D123" s="129" t="s">
        <v>124</v>
      </c>
      <c r="E123" s="130" t="s">
        <v>125</v>
      </c>
      <c r="F123" s="131" t="s">
        <v>126</v>
      </c>
      <c r="G123" s="132" t="s">
        <v>127</v>
      </c>
      <c r="H123" s="133">
        <v>1</v>
      </c>
      <c r="I123" s="134"/>
      <c r="J123" s="135">
        <f>ROUND(I123*H123,2)</f>
        <v>0</v>
      </c>
      <c r="K123" s="136"/>
      <c r="L123" s="30"/>
      <c r="M123" s="137" t="s">
        <v>1</v>
      </c>
      <c r="N123" s="138" t="s">
        <v>43</v>
      </c>
      <c r="P123" s="139">
        <f>O123*H123</f>
        <v>0</v>
      </c>
      <c r="Q123" s="139">
        <v>0</v>
      </c>
      <c r="R123" s="139">
        <f>Q123*H123</f>
        <v>0</v>
      </c>
      <c r="S123" s="139">
        <v>0</v>
      </c>
      <c r="T123" s="140">
        <f>S123*H123</f>
        <v>0</v>
      </c>
      <c r="AR123" s="141" t="s">
        <v>128</v>
      </c>
      <c r="AT123" s="141" t="s">
        <v>124</v>
      </c>
      <c r="AU123" s="141" t="s">
        <v>86</v>
      </c>
      <c r="AY123" s="15" t="s">
        <v>123</v>
      </c>
      <c r="BE123" s="142">
        <f>IF(N123="základní",J123,0)</f>
        <v>0</v>
      </c>
      <c r="BF123" s="142">
        <f>IF(N123="snížená",J123,0)</f>
        <v>0</v>
      </c>
      <c r="BG123" s="142">
        <f>IF(N123="zákl. přenesená",J123,0)</f>
        <v>0</v>
      </c>
      <c r="BH123" s="142">
        <f>IF(N123="sníž. přenesená",J123,0)</f>
        <v>0</v>
      </c>
      <c r="BI123" s="142">
        <f>IF(N123="nulová",J123,0)</f>
        <v>0</v>
      </c>
      <c r="BJ123" s="15" t="s">
        <v>86</v>
      </c>
      <c r="BK123" s="142">
        <f>ROUND(I123*H123,2)</f>
        <v>0</v>
      </c>
      <c r="BL123" s="15" t="s">
        <v>128</v>
      </c>
      <c r="BM123" s="141" t="s">
        <v>129</v>
      </c>
    </row>
    <row r="124" spans="2:65" s="1" customFormat="1">
      <c r="B124" s="30"/>
      <c r="D124" s="143" t="s">
        <v>130</v>
      </c>
      <c r="F124" s="144" t="s">
        <v>131</v>
      </c>
      <c r="I124" s="145"/>
      <c r="L124" s="30"/>
      <c r="M124" s="146"/>
      <c r="T124" s="54"/>
      <c r="AT124" s="15" t="s">
        <v>130</v>
      </c>
      <c r="AU124" s="15" t="s">
        <v>86</v>
      </c>
    </row>
    <row r="125" spans="2:65" s="1" customFormat="1" ht="87.75">
      <c r="B125" s="30"/>
      <c r="D125" s="143" t="s">
        <v>132</v>
      </c>
      <c r="F125" s="147" t="s">
        <v>133</v>
      </c>
      <c r="I125" s="145"/>
      <c r="L125" s="30"/>
      <c r="M125" s="146"/>
      <c r="T125" s="54"/>
      <c r="AT125" s="15" t="s">
        <v>132</v>
      </c>
      <c r="AU125" s="15" t="s">
        <v>86</v>
      </c>
    </row>
    <row r="126" spans="2:65" s="1" customFormat="1" ht="16.5" customHeight="1">
      <c r="B126" s="30"/>
      <c r="C126" s="129" t="s">
        <v>88</v>
      </c>
      <c r="D126" s="129" t="s">
        <v>124</v>
      </c>
      <c r="E126" s="130" t="s">
        <v>134</v>
      </c>
      <c r="F126" s="131" t="s">
        <v>135</v>
      </c>
      <c r="G126" s="132" t="s">
        <v>127</v>
      </c>
      <c r="H126" s="133">
        <v>1</v>
      </c>
      <c r="I126" s="134"/>
      <c r="J126" s="135">
        <f>ROUND(I126*H126,2)</f>
        <v>0</v>
      </c>
      <c r="K126" s="136"/>
      <c r="L126" s="30"/>
      <c r="M126" s="137" t="s">
        <v>1</v>
      </c>
      <c r="N126" s="138" t="s">
        <v>43</v>
      </c>
      <c r="P126" s="139">
        <f>O126*H126</f>
        <v>0</v>
      </c>
      <c r="Q126" s="139">
        <v>0</v>
      </c>
      <c r="R126" s="139">
        <f>Q126*H126</f>
        <v>0</v>
      </c>
      <c r="S126" s="139">
        <v>0</v>
      </c>
      <c r="T126" s="140">
        <f>S126*H126</f>
        <v>0</v>
      </c>
      <c r="AR126" s="141" t="s">
        <v>128</v>
      </c>
      <c r="AT126" s="141" t="s">
        <v>124</v>
      </c>
      <c r="AU126" s="141" t="s">
        <v>86</v>
      </c>
      <c r="AY126" s="15" t="s">
        <v>123</v>
      </c>
      <c r="BE126" s="142">
        <f>IF(N126="základní",J126,0)</f>
        <v>0</v>
      </c>
      <c r="BF126" s="142">
        <f>IF(N126="snížená",J126,0)</f>
        <v>0</v>
      </c>
      <c r="BG126" s="142">
        <f>IF(N126="zákl. přenesená",J126,0)</f>
        <v>0</v>
      </c>
      <c r="BH126" s="142">
        <f>IF(N126="sníž. přenesená",J126,0)</f>
        <v>0</v>
      </c>
      <c r="BI126" s="142">
        <f>IF(N126="nulová",J126,0)</f>
        <v>0</v>
      </c>
      <c r="BJ126" s="15" t="s">
        <v>86</v>
      </c>
      <c r="BK126" s="142">
        <f>ROUND(I126*H126,2)</f>
        <v>0</v>
      </c>
      <c r="BL126" s="15" t="s">
        <v>128</v>
      </c>
      <c r="BM126" s="141" t="s">
        <v>136</v>
      </c>
    </row>
    <row r="127" spans="2:65" s="1" customFormat="1">
      <c r="B127" s="30"/>
      <c r="D127" s="143" t="s">
        <v>130</v>
      </c>
      <c r="F127" s="144" t="s">
        <v>135</v>
      </c>
      <c r="I127" s="145"/>
      <c r="L127" s="30"/>
      <c r="M127" s="146"/>
      <c r="T127" s="54"/>
      <c r="AT127" s="15" t="s">
        <v>130</v>
      </c>
      <c r="AU127" s="15" t="s">
        <v>86</v>
      </c>
    </row>
    <row r="128" spans="2:65" s="1" customFormat="1" ht="48.75">
      <c r="B128" s="30"/>
      <c r="D128" s="143" t="s">
        <v>132</v>
      </c>
      <c r="F128" s="147" t="s">
        <v>137</v>
      </c>
      <c r="I128" s="145"/>
      <c r="L128" s="30"/>
      <c r="M128" s="146"/>
      <c r="T128" s="54"/>
      <c r="AT128" s="15" t="s">
        <v>132</v>
      </c>
      <c r="AU128" s="15" t="s">
        <v>86</v>
      </c>
    </row>
    <row r="129" spans="2:65" s="1" customFormat="1" ht="16.5" customHeight="1">
      <c r="B129" s="30"/>
      <c r="C129" s="129" t="s">
        <v>138</v>
      </c>
      <c r="D129" s="129" t="s">
        <v>124</v>
      </c>
      <c r="E129" s="130" t="s">
        <v>139</v>
      </c>
      <c r="F129" s="131" t="s">
        <v>140</v>
      </c>
      <c r="G129" s="132" t="s">
        <v>127</v>
      </c>
      <c r="H129" s="133">
        <v>1</v>
      </c>
      <c r="I129" s="134"/>
      <c r="J129" s="135">
        <f>ROUND(I129*H129,2)</f>
        <v>0</v>
      </c>
      <c r="K129" s="136"/>
      <c r="L129" s="30"/>
      <c r="M129" s="137" t="s">
        <v>1</v>
      </c>
      <c r="N129" s="138" t="s">
        <v>43</v>
      </c>
      <c r="P129" s="139">
        <f>O129*H129</f>
        <v>0</v>
      </c>
      <c r="Q129" s="139">
        <v>0</v>
      </c>
      <c r="R129" s="139">
        <f>Q129*H129</f>
        <v>0</v>
      </c>
      <c r="S129" s="139">
        <v>0</v>
      </c>
      <c r="T129" s="140">
        <f>S129*H129</f>
        <v>0</v>
      </c>
      <c r="AR129" s="141" t="s">
        <v>128</v>
      </c>
      <c r="AT129" s="141" t="s">
        <v>124</v>
      </c>
      <c r="AU129" s="141" t="s">
        <v>86</v>
      </c>
      <c r="AY129" s="15" t="s">
        <v>123</v>
      </c>
      <c r="BE129" s="142">
        <f>IF(N129="základní",J129,0)</f>
        <v>0</v>
      </c>
      <c r="BF129" s="142">
        <f>IF(N129="snížená",J129,0)</f>
        <v>0</v>
      </c>
      <c r="BG129" s="142">
        <f>IF(N129="zákl. přenesená",J129,0)</f>
        <v>0</v>
      </c>
      <c r="BH129" s="142">
        <f>IF(N129="sníž. přenesená",J129,0)</f>
        <v>0</v>
      </c>
      <c r="BI129" s="142">
        <f>IF(N129="nulová",J129,0)</f>
        <v>0</v>
      </c>
      <c r="BJ129" s="15" t="s">
        <v>86</v>
      </c>
      <c r="BK129" s="142">
        <f>ROUND(I129*H129,2)</f>
        <v>0</v>
      </c>
      <c r="BL129" s="15" t="s">
        <v>128</v>
      </c>
      <c r="BM129" s="141" t="s">
        <v>141</v>
      </c>
    </row>
    <row r="130" spans="2:65" s="1" customFormat="1">
      <c r="B130" s="30"/>
      <c r="D130" s="143" t="s">
        <v>130</v>
      </c>
      <c r="F130" s="144" t="s">
        <v>142</v>
      </c>
      <c r="I130" s="145"/>
      <c r="L130" s="30"/>
      <c r="M130" s="146"/>
      <c r="T130" s="54"/>
      <c r="AT130" s="15" t="s">
        <v>130</v>
      </c>
      <c r="AU130" s="15" t="s">
        <v>86</v>
      </c>
    </row>
    <row r="131" spans="2:65" s="1" customFormat="1" ht="78">
      <c r="B131" s="30"/>
      <c r="D131" s="143" t="s">
        <v>132</v>
      </c>
      <c r="F131" s="147" t="s">
        <v>143</v>
      </c>
      <c r="I131" s="145"/>
      <c r="L131" s="30"/>
      <c r="M131" s="146"/>
      <c r="T131" s="54"/>
      <c r="AT131" s="15" t="s">
        <v>132</v>
      </c>
      <c r="AU131" s="15" t="s">
        <v>86</v>
      </c>
    </row>
    <row r="132" spans="2:65" s="11" customFormat="1" ht="22.9" customHeight="1">
      <c r="B132" s="119"/>
      <c r="D132" s="120" t="s">
        <v>77</v>
      </c>
      <c r="E132" s="148" t="s">
        <v>86</v>
      </c>
      <c r="F132" s="148" t="s">
        <v>144</v>
      </c>
      <c r="I132" s="122"/>
      <c r="J132" s="149">
        <f>BK132</f>
        <v>0</v>
      </c>
      <c r="L132" s="119"/>
      <c r="M132" s="124"/>
      <c r="P132" s="125">
        <f>SUM(P133:P135)</f>
        <v>0</v>
      </c>
      <c r="R132" s="125">
        <f>SUM(R133:R135)</f>
        <v>0</v>
      </c>
      <c r="T132" s="126">
        <f>SUM(T133:T135)</f>
        <v>0</v>
      </c>
      <c r="AR132" s="120" t="s">
        <v>86</v>
      </c>
      <c r="AT132" s="127" t="s">
        <v>77</v>
      </c>
      <c r="AU132" s="127" t="s">
        <v>86</v>
      </c>
      <c r="AY132" s="120" t="s">
        <v>123</v>
      </c>
      <c r="BK132" s="128">
        <f>SUM(BK133:BK135)</f>
        <v>0</v>
      </c>
    </row>
    <row r="133" spans="2:65" s="1" customFormat="1" ht="24.2" customHeight="1">
      <c r="B133" s="30"/>
      <c r="C133" s="129" t="s">
        <v>128</v>
      </c>
      <c r="D133" s="129" t="s">
        <v>124</v>
      </c>
      <c r="E133" s="130" t="s">
        <v>145</v>
      </c>
      <c r="F133" s="131" t="s">
        <v>146</v>
      </c>
      <c r="G133" s="132" t="s">
        <v>127</v>
      </c>
      <c r="H133" s="133">
        <v>1</v>
      </c>
      <c r="I133" s="134"/>
      <c r="J133" s="135">
        <f>ROUND(I133*H133,2)</f>
        <v>0</v>
      </c>
      <c r="K133" s="136"/>
      <c r="L133" s="30"/>
      <c r="M133" s="137" t="s">
        <v>1</v>
      </c>
      <c r="N133" s="138" t="s">
        <v>43</v>
      </c>
      <c r="P133" s="139">
        <f>O133*H133</f>
        <v>0</v>
      </c>
      <c r="Q133" s="139">
        <v>0</v>
      </c>
      <c r="R133" s="139">
        <f>Q133*H133</f>
        <v>0</v>
      </c>
      <c r="S133" s="139">
        <v>0</v>
      </c>
      <c r="T133" s="140">
        <f>S133*H133</f>
        <v>0</v>
      </c>
      <c r="AR133" s="141" t="s">
        <v>128</v>
      </c>
      <c r="AT133" s="141" t="s">
        <v>124</v>
      </c>
      <c r="AU133" s="141" t="s">
        <v>88</v>
      </c>
      <c r="AY133" s="15" t="s">
        <v>123</v>
      </c>
      <c r="BE133" s="142">
        <f>IF(N133="základní",J133,0)</f>
        <v>0</v>
      </c>
      <c r="BF133" s="142">
        <f>IF(N133="snížená",J133,0)</f>
        <v>0</v>
      </c>
      <c r="BG133" s="142">
        <f>IF(N133="zákl. přenesená",J133,0)</f>
        <v>0</v>
      </c>
      <c r="BH133" s="142">
        <f>IF(N133="sníž. přenesená",J133,0)</f>
        <v>0</v>
      </c>
      <c r="BI133" s="142">
        <f>IF(N133="nulová",J133,0)</f>
        <v>0</v>
      </c>
      <c r="BJ133" s="15" t="s">
        <v>86</v>
      </c>
      <c r="BK133" s="142">
        <f>ROUND(I133*H133,2)</f>
        <v>0</v>
      </c>
      <c r="BL133" s="15" t="s">
        <v>128</v>
      </c>
      <c r="BM133" s="141" t="s">
        <v>147</v>
      </c>
    </row>
    <row r="134" spans="2:65" s="1" customFormat="1">
      <c r="B134" s="30"/>
      <c r="D134" s="143" t="s">
        <v>130</v>
      </c>
      <c r="F134" s="144" t="s">
        <v>148</v>
      </c>
      <c r="I134" s="145"/>
      <c r="L134" s="30"/>
      <c r="M134" s="146"/>
      <c r="T134" s="54"/>
      <c r="AT134" s="15" t="s">
        <v>130</v>
      </c>
      <c r="AU134" s="15" t="s">
        <v>88</v>
      </c>
    </row>
    <row r="135" spans="2:65" s="1" customFormat="1" ht="97.5">
      <c r="B135" s="30"/>
      <c r="D135" s="143" t="s">
        <v>132</v>
      </c>
      <c r="F135" s="147" t="s">
        <v>149</v>
      </c>
      <c r="I135" s="145"/>
      <c r="L135" s="30"/>
      <c r="M135" s="146"/>
      <c r="T135" s="54"/>
      <c r="AT135" s="15" t="s">
        <v>132</v>
      </c>
      <c r="AU135" s="15" t="s">
        <v>88</v>
      </c>
    </row>
    <row r="136" spans="2:65" s="11" customFormat="1" ht="22.9" customHeight="1">
      <c r="B136" s="119"/>
      <c r="D136" s="120" t="s">
        <v>77</v>
      </c>
      <c r="E136" s="148" t="s">
        <v>150</v>
      </c>
      <c r="F136" s="148" t="s">
        <v>151</v>
      </c>
      <c r="I136" s="122"/>
      <c r="J136" s="149">
        <f>BK136</f>
        <v>0</v>
      </c>
      <c r="L136" s="119"/>
      <c r="M136" s="124"/>
      <c r="P136" s="125">
        <f>SUM(P137:P142)</f>
        <v>0</v>
      </c>
      <c r="R136" s="125">
        <f>SUM(R137:R142)</f>
        <v>0</v>
      </c>
      <c r="T136" s="126">
        <f>SUM(T137:T142)</f>
        <v>0</v>
      </c>
      <c r="AR136" s="120" t="s">
        <v>86</v>
      </c>
      <c r="AT136" s="127" t="s">
        <v>77</v>
      </c>
      <c r="AU136" s="127" t="s">
        <v>86</v>
      </c>
      <c r="AY136" s="120" t="s">
        <v>123</v>
      </c>
      <c r="BK136" s="128">
        <f>SUM(BK137:BK142)</f>
        <v>0</v>
      </c>
    </row>
    <row r="137" spans="2:65" s="1" customFormat="1" ht="21.75" customHeight="1">
      <c r="B137" s="30"/>
      <c r="C137" s="129" t="s">
        <v>152</v>
      </c>
      <c r="D137" s="129" t="s">
        <v>124</v>
      </c>
      <c r="E137" s="130" t="s">
        <v>153</v>
      </c>
      <c r="F137" s="131" t="s">
        <v>154</v>
      </c>
      <c r="G137" s="132" t="s">
        <v>127</v>
      </c>
      <c r="H137" s="133">
        <v>1</v>
      </c>
      <c r="I137" s="134"/>
      <c r="J137" s="135">
        <f>ROUND(I137*H137,2)</f>
        <v>0</v>
      </c>
      <c r="K137" s="136"/>
      <c r="L137" s="30"/>
      <c r="M137" s="137" t="s">
        <v>1</v>
      </c>
      <c r="N137" s="138" t="s">
        <v>43</v>
      </c>
      <c r="P137" s="139">
        <f>O137*H137</f>
        <v>0</v>
      </c>
      <c r="Q137" s="139">
        <v>0</v>
      </c>
      <c r="R137" s="139">
        <f>Q137*H137</f>
        <v>0</v>
      </c>
      <c r="S137" s="139">
        <v>0</v>
      </c>
      <c r="T137" s="140">
        <f>S137*H137</f>
        <v>0</v>
      </c>
      <c r="AR137" s="141" t="s">
        <v>128</v>
      </c>
      <c r="AT137" s="141" t="s">
        <v>124</v>
      </c>
      <c r="AU137" s="141" t="s">
        <v>88</v>
      </c>
      <c r="AY137" s="15" t="s">
        <v>123</v>
      </c>
      <c r="BE137" s="142">
        <f>IF(N137="základní",J137,0)</f>
        <v>0</v>
      </c>
      <c r="BF137" s="142">
        <f>IF(N137="snížená",J137,0)</f>
        <v>0</v>
      </c>
      <c r="BG137" s="142">
        <f>IF(N137="zákl. přenesená",J137,0)</f>
        <v>0</v>
      </c>
      <c r="BH137" s="142">
        <f>IF(N137="sníž. přenesená",J137,0)</f>
        <v>0</v>
      </c>
      <c r="BI137" s="142">
        <f>IF(N137="nulová",J137,0)</f>
        <v>0</v>
      </c>
      <c r="BJ137" s="15" t="s">
        <v>86</v>
      </c>
      <c r="BK137" s="142">
        <f>ROUND(I137*H137,2)</f>
        <v>0</v>
      </c>
      <c r="BL137" s="15" t="s">
        <v>128</v>
      </c>
      <c r="BM137" s="141" t="s">
        <v>155</v>
      </c>
    </row>
    <row r="138" spans="2:65" s="1" customFormat="1" ht="19.5">
      <c r="B138" s="30"/>
      <c r="D138" s="143" t="s">
        <v>130</v>
      </c>
      <c r="F138" s="144" t="s">
        <v>156</v>
      </c>
      <c r="I138" s="145"/>
      <c r="L138" s="30"/>
      <c r="M138" s="146"/>
      <c r="T138" s="54"/>
      <c r="AT138" s="15" t="s">
        <v>130</v>
      </c>
      <c r="AU138" s="15" t="s">
        <v>88</v>
      </c>
    </row>
    <row r="139" spans="2:65" s="1" customFormat="1" ht="97.5">
      <c r="B139" s="30"/>
      <c r="D139" s="143" t="s">
        <v>132</v>
      </c>
      <c r="F139" s="147" t="s">
        <v>157</v>
      </c>
      <c r="I139" s="145"/>
      <c r="L139" s="30"/>
      <c r="M139" s="146"/>
      <c r="T139" s="54"/>
      <c r="AT139" s="15" t="s">
        <v>132</v>
      </c>
      <c r="AU139" s="15" t="s">
        <v>88</v>
      </c>
    </row>
    <row r="140" spans="2:65" s="1" customFormat="1" ht="49.15" customHeight="1">
      <c r="B140" s="30"/>
      <c r="C140" s="129" t="s">
        <v>158</v>
      </c>
      <c r="D140" s="129" t="s">
        <v>124</v>
      </c>
      <c r="E140" s="130" t="s">
        <v>159</v>
      </c>
      <c r="F140" s="131" t="s">
        <v>160</v>
      </c>
      <c r="G140" s="132" t="s">
        <v>161</v>
      </c>
      <c r="H140" s="133">
        <v>1920</v>
      </c>
      <c r="I140" s="134"/>
      <c r="J140" s="135">
        <f>ROUND(I140*H140,2)</f>
        <v>0</v>
      </c>
      <c r="K140" s="136"/>
      <c r="L140" s="30"/>
      <c r="M140" s="137" t="s">
        <v>1</v>
      </c>
      <c r="N140" s="138" t="s">
        <v>43</v>
      </c>
      <c r="P140" s="139">
        <f>O140*H140</f>
        <v>0</v>
      </c>
      <c r="Q140" s="139">
        <v>0</v>
      </c>
      <c r="R140" s="139">
        <f>Q140*H140</f>
        <v>0</v>
      </c>
      <c r="S140" s="139">
        <v>0</v>
      </c>
      <c r="T140" s="140">
        <f>S140*H140</f>
        <v>0</v>
      </c>
      <c r="AR140" s="141" t="s">
        <v>128</v>
      </c>
      <c r="AT140" s="141" t="s">
        <v>124</v>
      </c>
      <c r="AU140" s="141" t="s">
        <v>88</v>
      </c>
      <c r="AY140" s="15" t="s">
        <v>123</v>
      </c>
      <c r="BE140" s="142">
        <f>IF(N140="základní",J140,0)</f>
        <v>0</v>
      </c>
      <c r="BF140" s="142">
        <f>IF(N140="snížená",J140,0)</f>
        <v>0</v>
      </c>
      <c r="BG140" s="142">
        <f>IF(N140="zákl. přenesená",J140,0)</f>
        <v>0</v>
      </c>
      <c r="BH140" s="142">
        <f>IF(N140="sníž. přenesená",J140,0)</f>
        <v>0</v>
      </c>
      <c r="BI140" s="142">
        <f>IF(N140="nulová",J140,0)</f>
        <v>0</v>
      </c>
      <c r="BJ140" s="15" t="s">
        <v>86</v>
      </c>
      <c r="BK140" s="142">
        <f>ROUND(I140*H140,2)</f>
        <v>0</v>
      </c>
      <c r="BL140" s="15" t="s">
        <v>128</v>
      </c>
      <c r="BM140" s="141" t="s">
        <v>162</v>
      </c>
    </row>
    <row r="141" spans="2:65" s="1" customFormat="1" ht="29.25">
      <c r="B141" s="30"/>
      <c r="D141" s="143" t="s">
        <v>130</v>
      </c>
      <c r="F141" s="144" t="s">
        <v>160</v>
      </c>
      <c r="I141" s="145"/>
      <c r="L141" s="30"/>
      <c r="M141" s="146"/>
      <c r="T141" s="54"/>
      <c r="AT141" s="15" t="s">
        <v>130</v>
      </c>
      <c r="AU141" s="15" t="s">
        <v>88</v>
      </c>
    </row>
    <row r="142" spans="2:65" s="1" customFormat="1" ht="107.25">
      <c r="B142" s="30"/>
      <c r="D142" s="143" t="s">
        <v>132</v>
      </c>
      <c r="F142" s="147" t="s">
        <v>163</v>
      </c>
      <c r="I142" s="145"/>
      <c r="L142" s="30"/>
      <c r="M142" s="146"/>
      <c r="T142" s="54"/>
      <c r="AT142" s="15" t="s">
        <v>132</v>
      </c>
      <c r="AU142" s="15" t="s">
        <v>88</v>
      </c>
    </row>
    <row r="143" spans="2:65" s="11" customFormat="1" ht="25.9" customHeight="1">
      <c r="B143" s="119"/>
      <c r="D143" s="120" t="s">
        <v>77</v>
      </c>
      <c r="E143" s="121" t="s">
        <v>164</v>
      </c>
      <c r="F143" s="121" t="s">
        <v>165</v>
      </c>
      <c r="I143" s="122"/>
      <c r="J143" s="123">
        <f>BK143</f>
        <v>0</v>
      </c>
      <c r="L143" s="119"/>
      <c r="M143" s="124"/>
      <c r="P143" s="125">
        <f>P144</f>
        <v>0</v>
      </c>
      <c r="R143" s="125">
        <f>R144</f>
        <v>0</v>
      </c>
      <c r="T143" s="126">
        <f>T144</f>
        <v>0</v>
      </c>
      <c r="AR143" s="120" t="s">
        <v>88</v>
      </c>
      <c r="AT143" s="127" t="s">
        <v>77</v>
      </c>
      <c r="AU143" s="127" t="s">
        <v>78</v>
      </c>
      <c r="AY143" s="120" t="s">
        <v>123</v>
      </c>
      <c r="BK143" s="128">
        <f>BK144</f>
        <v>0</v>
      </c>
    </row>
    <row r="144" spans="2:65" s="11" customFormat="1" ht="22.9" customHeight="1">
      <c r="B144" s="119"/>
      <c r="D144" s="120" t="s">
        <v>77</v>
      </c>
      <c r="E144" s="148" t="s">
        <v>166</v>
      </c>
      <c r="F144" s="148" t="s">
        <v>167</v>
      </c>
      <c r="I144" s="122"/>
      <c r="J144" s="149">
        <f>BK144</f>
        <v>0</v>
      </c>
      <c r="L144" s="119"/>
      <c r="M144" s="124"/>
      <c r="P144" s="125">
        <f>SUM(P145:P153)</f>
        <v>0</v>
      </c>
      <c r="R144" s="125">
        <f>SUM(R145:R153)</f>
        <v>0</v>
      </c>
      <c r="T144" s="126">
        <f>SUM(T145:T153)</f>
        <v>0</v>
      </c>
      <c r="AR144" s="120" t="s">
        <v>88</v>
      </c>
      <c r="AT144" s="127" t="s">
        <v>77</v>
      </c>
      <c r="AU144" s="127" t="s">
        <v>86</v>
      </c>
      <c r="AY144" s="120" t="s">
        <v>123</v>
      </c>
      <c r="BK144" s="128">
        <f>SUM(BK145:BK153)</f>
        <v>0</v>
      </c>
    </row>
    <row r="145" spans="2:65" s="1" customFormat="1" ht="24.2" customHeight="1">
      <c r="B145" s="30"/>
      <c r="C145" s="129" t="s">
        <v>168</v>
      </c>
      <c r="D145" s="129" t="s">
        <v>124</v>
      </c>
      <c r="E145" s="130" t="s">
        <v>169</v>
      </c>
      <c r="F145" s="131" t="s">
        <v>170</v>
      </c>
      <c r="G145" s="132" t="s">
        <v>161</v>
      </c>
      <c r="H145" s="133">
        <v>1950</v>
      </c>
      <c r="I145" s="134"/>
      <c r="J145" s="135">
        <f>ROUND(I145*H145,2)</f>
        <v>0</v>
      </c>
      <c r="K145" s="136"/>
      <c r="L145" s="30"/>
      <c r="M145" s="137" t="s">
        <v>1</v>
      </c>
      <c r="N145" s="138" t="s">
        <v>43</v>
      </c>
      <c r="P145" s="139">
        <f>O145*H145</f>
        <v>0</v>
      </c>
      <c r="Q145" s="139">
        <v>0</v>
      </c>
      <c r="R145" s="139">
        <f>Q145*H145</f>
        <v>0</v>
      </c>
      <c r="S145" s="139">
        <v>0</v>
      </c>
      <c r="T145" s="140">
        <f>S145*H145</f>
        <v>0</v>
      </c>
      <c r="AR145" s="141" t="s">
        <v>171</v>
      </c>
      <c r="AT145" s="141" t="s">
        <v>124</v>
      </c>
      <c r="AU145" s="141" t="s">
        <v>88</v>
      </c>
      <c r="AY145" s="15" t="s">
        <v>123</v>
      </c>
      <c r="BE145" s="142">
        <f>IF(N145="základní",J145,0)</f>
        <v>0</v>
      </c>
      <c r="BF145" s="142">
        <f>IF(N145="snížená",J145,0)</f>
        <v>0</v>
      </c>
      <c r="BG145" s="142">
        <f>IF(N145="zákl. přenesená",J145,0)</f>
        <v>0</v>
      </c>
      <c r="BH145" s="142">
        <f>IF(N145="sníž. přenesená",J145,0)</f>
        <v>0</v>
      </c>
      <c r="BI145" s="142">
        <f>IF(N145="nulová",J145,0)</f>
        <v>0</v>
      </c>
      <c r="BJ145" s="15" t="s">
        <v>86</v>
      </c>
      <c r="BK145" s="142">
        <f>ROUND(I145*H145,2)</f>
        <v>0</v>
      </c>
      <c r="BL145" s="15" t="s">
        <v>171</v>
      </c>
      <c r="BM145" s="141" t="s">
        <v>172</v>
      </c>
    </row>
    <row r="146" spans="2:65" s="1" customFormat="1" ht="19.5">
      <c r="B146" s="30"/>
      <c r="D146" s="143" t="s">
        <v>130</v>
      </c>
      <c r="F146" s="144" t="s">
        <v>173</v>
      </c>
      <c r="I146" s="145"/>
      <c r="L146" s="30"/>
      <c r="M146" s="146"/>
      <c r="T146" s="54"/>
      <c r="AT146" s="15" t="s">
        <v>130</v>
      </c>
      <c r="AU146" s="15" t="s">
        <v>88</v>
      </c>
    </row>
    <row r="147" spans="2:65" s="1" customFormat="1" ht="48.75">
      <c r="B147" s="30"/>
      <c r="D147" s="143" t="s">
        <v>132</v>
      </c>
      <c r="F147" s="147" t="s">
        <v>174</v>
      </c>
      <c r="I147" s="145"/>
      <c r="L147" s="30"/>
      <c r="M147" s="146"/>
      <c r="T147" s="54"/>
      <c r="AT147" s="15" t="s">
        <v>132</v>
      </c>
      <c r="AU147" s="15" t="s">
        <v>88</v>
      </c>
    </row>
    <row r="148" spans="2:65" s="12" customFormat="1">
      <c r="B148" s="150"/>
      <c r="D148" s="143" t="s">
        <v>175</v>
      </c>
      <c r="E148" s="151" t="s">
        <v>1</v>
      </c>
      <c r="F148" s="152" t="s">
        <v>176</v>
      </c>
      <c r="H148" s="153">
        <v>1920</v>
      </c>
      <c r="I148" s="154"/>
      <c r="L148" s="150"/>
      <c r="M148" s="155"/>
      <c r="T148" s="156"/>
      <c r="AT148" s="151" t="s">
        <v>175</v>
      </c>
      <c r="AU148" s="151" t="s">
        <v>88</v>
      </c>
      <c r="AV148" s="12" t="s">
        <v>88</v>
      </c>
      <c r="AW148" s="12" t="s">
        <v>35</v>
      </c>
      <c r="AX148" s="12" t="s">
        <v>78</v>
      </c>
      <c r="AY148" s="151" t="s">
        <v>123</v>
      </c>
    </row>
    <row r="149" spans="2:65" s="12" customFormat="1">
      <c r="B149" s="150"/>
      <c r="D149" s="143" t="s">
        <v>175</v>
      </c>
      <c r="E149" s="151" t="s">
        <v>1</v>
      </c>
      <c r="F149" s="152" t="s">
        <v>177</v>
      </c>
      <c r="H149" s="153">
        <v>30</v>
      </c>
      <c r="I149" s="154"/>
      <c r="L149" s="150"/>
      <c r="M149" s="155"/>
      <c r="T149" s="156"/>
      <c r="AT149" s="151" t="s">
        <v>175</v>
      </c>
      <c r="AU149" s="151" t="s">
        <v>88</v>
      </c>
      <c r="AV149" s="12" t="s">
        <v>88</v>
      </c>
      <c r="AW149" s="12" t="s">
        <v>35</v>
      </c>
      <c r="AX149" s="12" t="s">
        <v>78</v>
      </c>
      <c r="AY149" s="151" t="s">
        <v>123</v>
      </c>
    </row>
    <row r="150" spans="2:65" s="13" customFormat="1">
      <c r="B150" s="157"/>
      <c r="D150" s="143" t="s">
        <v>175</v>
      </c>
      <c r="E150" s="158" t="s">
        <v>1</v>
      </c>
      <c r="F150" s="159" t="s">
        <v>178</v>
      </c>
      <c r="H150" s="160">
        <v>1950</v>
      </c>
      <c r="I150" s="161"/>
      <c r="L150" s="157"/>
      <c r="M150" s="162"/>
      <c r="T150" s="163"/>
      <c r="AT150" s="158" t="s">
        <v>175</v>
      </c>
      <c r="AU150" s="158" t="s">
        <v>88</v>
      </c>
      <c r="AV150" s="13" t="s">
        <v>128</v>
      </c>
      <c r="AW150" s="13" t="s">
        <v>35</v>
      </c>
      <c r="AX150" s="13" t="s">
        <v>86</v>
      </c>
      <c r="AY150" s="158" t="s">
        <v>123</v>
      </c>
    </row>
    <row r="151" spans="2:65" s="1" customFormat="1" ht="21.75" customHeight="1">
      <c r="B151" s="30"/>
      <c r="C151" s="129" t="s">
        <v>179</v>
      </c>
      <c r="D151" s="129" t="s">
        <v>124</v>
      </c>
      <c r="E151" s="130" t="s">
        <v>180</v>
      </c>
      <c r="F151" s="131" t="s">
        <v>181</v>
      </c>
      <c r="G151" s="132" t="s">
        <v>161</v>
      </c>
      <c r="H151" s="133">
        <v>1950</v>
      </c>
      <c r="I151" s="134"/>
      <c r="J151" s="135">
        <f>ROUND(I151*H151,2)</f>
        <v>0</v>
      </c>
      <c r="K151" s="136"/>
      <c r="L151" s="30"/>
      <c r="M151" s="137" t="s">
        <v>1</v>
      </c>
      <c r="N151" s="138" t="s">
        <v>43</v>
      </c>
      <c r="P151" s="139">
        <f>O151*H151</f>
        <v>0</v>
      </c>
      <c r="Q151" s="139">
        <v>0</v>
      </c>
      <c r="R151" s="139">
        <f>Q151*H151</f>
        <v>0</v>
      </c>
      <c r="S151" s="139">
        <v>0</v>
      </c>
      <c r="T151" s="140">
        <f>S151*H151</f>
        <v>0</v>
      </c>
      <c r="AR151" s="141" t="s">
        <v>171</v>
      </c>
      <c r="AT151" s="141" t="s">
        <v>124</v>
      </c>
      <c r="AU151" s="141" t="s">
        <v>88</v>
      </c>
      <c r="AY151" s="15" t="s">
        <v>123</v>
      </c>
      <c r="BE151" s="142">
        <f>IF(N151="základní",J151,0)</f>
        <v>0</v>
      </c>
      <c r="BF151" s="142">
        <f>IF(N151="snížená",J151,0)</f>
        <v>0</v>
      </c>
      <c r="BG151" s="142">
        <f>IF(N151="zákl. přenesená",J151,0)</f>
        <v>0</v>
      </c>
      <c r="BH151" s="142">
        <f>IF(N151="sníž. přenesená",J151,0)</f>
        <v>0</v>
      </c>
      <c r="BI151" s="142">
        <f>IF(N151="nulová",J151,0)</f>
        <v>0</v>
      </c>
      <c r="BJ151" s="15" t="s">
        <v>86</v>
      </c>
      <c r="BK151" s="142">
        <f>ROUND(I151*H151,2)</f>
        <v>0</v>
      </c>
      <c r="BL151" s="15" t="s">
        <v>171</v>
      </c>
      <c r="BM151" s="141" t="s">
        <v>182</v>
      </c>
    </row>
    <row r="152" spans="2:65" s="1" customFormat="1" ht="29.25">
      <c r="B152" s="30"/>
      <c r="D152" s="143" t="s">
        <v>130</v>
      </c>
      <c r="F152" s="144" t="s">
        <v>183</v>
      </c>
      <c r="I152" s="145"/>
      <c r="L152" s="30"/>
      <c r="M152" s="146"/>
      <c r="T152" s="54"/>
      <c r="AT152" s="15" t="s">
        <v>130</v>
      </c>
      <c r="AU152" s="15" t="s">
        <v>88</v>
      </c>
    </row>
    <row r="153" spans="2:65" s="1" customFormat="1" ht="136.5">
      <c r="B153" s="30"/>
      <c r="D153" s="143" t="s">
        <v>132</v>
      </c>
      <c r="F153" s="147" t="s">
        <v>184</v>
      </c>
      <c r="I153" s="145"/>
      <c r="L153" s="30"/>
      <c r="M153" s="164"/>
      <c r="N153" s="165"/>
      <c r="O153" s="165"/>
      <c r="P153" s="165"/>
      <c r="Q153" s="165"/>
      <c r="R153" s="165"/>
      <c r="S153" s="165"/>
      <c r="T153" s="166"/>
      <c r="AT153" s="15" t="s">
        <v>132</v>
      </c>
      <c r="AU153" s="15" t="s">
        <v>88</v>
      </c>
    </row>
    <row r="154" spans="2:65" s="1" customFormat="1" ht="6.95" customHeight="1">
      <c r="B154" s="42"/>
      <c r="C154" s="43"/>
      <c r="D154" s="43"/>
      <c r="E154" s="43"/>
      <c r="F154" s="43"/>
      <c r="G154" s="43"/>
      <c r="H154" s="43"/>
      <c r="I154" s="43"/>
      <c r="J154" s="43"/>
      <c r="K154" s="43"/>
      <c r="L154" s="30"/>
    </row>
  </sheetData>
  <sheetProtection algorithmName="SHA-512" hashValue="IH8zm7uI5A7g91A2n/04ZDrZLg3Qp82nnnl7mcoHjBLcBpMwnaB+u8nET2VS9xntK+VJsM8nsC3E0yfQ1veibg==" saltValue="Je/C+/ia/Y00QpNpMJ/Xi9wyDwGlNSS+6ynw2yBRUOpBgHyk0AW/eoqEy4X4b6vUnl+bAUG8GItn6h0Zguu2Nw==" spinCount="100000" sheet="1" objects="1" scenarios="1" formatColumns="0" formatRows="0" autoFilter="0"/>
  <autoFilter ref="C120:K153" xr:uid="{00000000-0009-0000-0000-000001000000}"/>
  <mergeCells count="9">
    <mergeCell ref="E87:H87"/>
    <mergeCell ref="E111:H111"/>
    <mergeCell ref="E113:H113"/>
    <mergeCell ref="L2:V2"/>
    <mergeCell ref="E7:H7"/>
    <mergeCell ref="E9:H9"/>
    <mergeCell ref="E18:H18"/>
    <mergeCell ref="E27:H27"/>
    <mergeCell ref="E85:H85"/>
  </mergeCells>
  <pageMargins left="0.59055118110236227" right="0.59055118110236227" top="0.59055118110236227" bottom="0.39370078740157483" header="0" footer="0"/>
  <pageSetup paperSize="9" scale="86" fitToHeight="10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43"/>
  <sheetViews>
    <sheetView showGridLines="0" topLeftCell="A120" workbookViewId="0">
      <selection activeCell="F142" sqref="F142"/>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78"/>
      <c r="M2" s="178"/>
      <c r="N2" s="178"/>
      <c r="O2" s="178"/>
      <c r="P2" s="178"/>
      <c r="Q2" s="178"/>
      <c r="R2" s="178"/>
      <c r="S2" s="178"/>
      <c r="T2" s="178"/>
      <c r="U2" s="178"/>
      <c r="V2" s="178"/>
      <c r="AT2" s="15" t="s">
        <v>91</v>
      </c>
    </row>
    <row r="3" spans="2:46" ht="6.95" hidden="1" customHeight="1">
      <c r="B3" s="16"/>
      <c r="C3" s="17"/>
      <c r="D3" s="17"/>
      <c r="E3" s="17"/>
      <c r="F3" s="17"/>
      <c r="G3" s="17"/>
      <c r="H3" s="17"/>
      <c r="I3" s="17"/>
      <c r="J3" s="17"/>
      <c r="K3" s="17"/>
      <c r="L3" s="18"/>
      <c r="AT3" s="15" t="s">
        <v>88</v>
      </c>
    </row>
    <row r="4" spans="2:46" ht="24.95" hidden="1" customHeight="1">
      <c r="B4" s="18"/>
      <c r="D4" s="19" t="s">
        <v>95</v>
      </c>
      <c r="L4" s="18"/>
      <c r="M4" s="86" t="s">
        <v>10</v>
      </c>
      <c r="AT4" s="15" t="s">
        <v>4</v>
      </c>
    </row>
    <row r="5" spans="2:46" ht="6.95" hidden="1" customHeight="1">
      <c r="B5" s="18"/>
      <c r="L5" s="18"/>
    </row>
    <row r="6" spans="2:46" ht="12" hidden="1" customHeight="1">
      <c r="B6" s="18"/>
      <c r="D6" s="25" t="s">
        <v>16</v>
      </c>
      <c r="L6" s="18"/>
    </row>
    <row r="7" spans="2:46" ht="26.25" hidden="1" customHeight="1">
      <c r="B7" s="18"/>
      <c r="E7" s="217" t="str">
        <f>'Rekapitulace stavby'!K6</f>
        <v>VD Vrané - oprava povrchových ochran a těsnění dolních vrat MPK</v>
      </c>
      <c r="F7" s="218"/>
      <c r="G7" s="218"/>
      <c r="H7" s="218"/>
      <c r="L7" s="18"/>
    </row>
    <row r="8" spans="2:46" s="1" customFormat="1" ht="12" hidden="1" customHeight="1">
      <c r="B8" s="30"/>
      <c r="D8" s="25" t="s">
        <v>96</v>
      </c>
      <c r="L8" s="30"/>
    </row>
    <row r="9" spans="2:46" s="1" customFormat="1" ht="16.5" hidden="1" customHeight="1">
      <c r="B9" s="30"/>
      <c r="E9" s="189" t="s">
        <v>185</v>
      </c>
      <c r="F9" s="216"/>
      <c r="G9" s="216"/>
      <c r="H9" s="216"/>
      <c r="L9" s="30"/>
    </row>
    <row r="10" spans="2:46" s="1" customFormat="1" hidden="1">
      <c r="B10" s="30"/>
      <c r="L10" s="30"/>
    </row>
    <row r="11" spans="2:46" s="1" customFormat="1" ht="12" hidden="1" customHeight="1">
      <c r="B11" s="30"/>
      <c r="D11" s="25" t="s">
        <v>18</v>
      </c>
      <c r="F11" s="23" t="s">
        <v>19</v>
      </c>
      <c r="I11" s="25" t="s">
        <v>20</v>
      </c>
      <c r="J11" s="23" t="s">
        <v>1</v>
      </c>
      <c r="L11" s="30"/>
    </row>
    <row r="12" spans="2:46" s="1" customFormat="1" ht="12" hidden="1" customHeight="1">
      <c r="B12" s="30"/>
      <c r="D12" s="25" t="s">
        <v>21</v>
      </c>
      <c r="F12" s="23" t="s">
        <v>22</v>
      </c>
      <c r="I12" s="25" t="s">
        <v>23</v>
      </c>
      <c r="J12" s="50" t="str">
        <f>'Rekapitulace stavby'!AN8</f>
        <v>27. 11. 2023</v>
      </c>
      <c r="L12" s="30"/>
    </row>
    <row r="13" spans="2:46" s="1" customFormat="1" ht="10.9" hidden="1" customHeight="1">
      <c r="B13" s="30"/>
      <c r="L13" s="30"/>
    </row>
    <row r="14" spans="2:46" s="1" customFormat="1" ht="12" hidden="1" customHeight="1">
      <c r="B14" s="30"/>
      <c r="D14" s="25" t="s">
        <v>25</v>
      </c>
      <c r="I14" s="25" t="s">
        <v>26</v>
      </c>
      <c r="J14" s="23" t="s">
        <v>27</v>
      </c>
      <c r="L14" s="30"/>
    </row>
    <row r="15" spans="2:46" s="1" customFormat="1" ht="18" hidden="1" customHeight="1">
      <c r="B15" s="30"/>
      <c r="E15" s="23" t="s">
        <v>28</v>
      </c>
      <c r="I15" s="25" t="s">
        <v>29</v>
      </c>
      <c r="J15" s="23" t="s">
        <v>1</v>
      </c>
      <c r="L15" s="30"/>
    </row>
    <row r="16" spans="2:46" s="1" customFormat="1" ht="6.95" hidden="1" customHeight="1">
      <c r="B16" s="30"/>
      <c r="L16" s="30"/>
    </row>
    <row r="17" spans="2:12" s="1" customFormat="1" ht="12" hidden="1" customHeight="1">
      <c r="B17" s="30"/>
      <c r="D17" s="25" t="s">
        <v>30</v>
      </c>
      <c r="I17" s="25" t="s">
        <v>26</v>
      </c>
      <c r="J17" s="26" t="str">
        <f>'Rekapitulace stavby'!AN13</f>
        <v>Vyplň údaj</v>
      </c>
      <c r="L17" s="30"/>
    </row>
    <row r="18" spans="2:12" s="1" customFormat="1" ht="18" hidden="1" customHeight="1">
      <c r="B18" s="30"/>
      <c r="E18" s="219" t="str">
        <f>'Rekapitulace stavby'!E14</f>
        <v>Vyplň údaj</v>
      </c>
      <c r="F18" s="208"/>
      <c r="G18" s="208"/>
      <c r="H18" s="208"/>
      <c r="I18" s="25" t="s">
        <v>29</v>
      </c>
      <c r="J18" s="26" t="str">
        <f>'Rekapitulace stavby'!AN14</f>
        <v>Vyplň údaj</v>
      </c>
      <c r="L18" s="30"/>
    </row>
    <row r="19" spans="2:12" s="1" customFormat="1" ht="6.95" hidden="1" customHeight="1">
      <c r="B19" s="30"/>
      <c r="L19" s="30"/>
    </row>
    <row r="20" spans="2:12" s="1" customFormat="1" ht="12" hidden="1" customHeight="1">
      <c r="B20" s="30"/>
      <c r="D20" s="25" t="s">
        <v>32</v>
      </c>
      <c r="I20" s="25" t="s">
        <v>26</v>
      </c>
      <c r="J20" s="23" t="s">
        <v>33</v>
      </c>
      <c r="L20" s="30"/>
    </row>
    <row r="21" spans="2:12" s="1" customFormat="1" ht="18" hidden="1" customHeight="1">
      <c r="B21" s="30"/>
      <c r="E21" s="23" t="s">
        <v>34</v>
      </c>
      <c r="I21" s="25" t="s">
        <v>29</v>
      </c>
      <c r="J21" s="23" t="s">
        <v>1</v>
      </c>
      <c r="L21" s="30"/>
    </row>
    <row r="22" spans="2:12" s="1" customFormat="1" ht="6.95" hidden="1" customHeight="1">
      <c r="B22" s="30"/>
      <c r="L22" s="30"/>
    </row>
    <row r="23" spans="2:12" s="1" customFormat="1" ht="12" hidden="1" customHeight="1">
      <c r="B23" s="30"/>
      <c r="D23" s="25" t="s">
        <v>36</v>
      </c>
      <c r="I23" s="25" t="s">
        <v>26</v>
      </c>
      <c r="J23" s="23" t="s">
        <v>1</v>
      </c>
      <c r="L23" s="30"/>
    </row>
    <row r="24" spans="2:12" s="1" customFormat="1" ht="18" hidden="1" customHeight="1">
      <c r="B24" s="30"/>
      <c r="E24" s="23" t="s">
        <v>34</v>
      </c>
      <c r="I24" s="25" t="s">
        <v>29</v>
      </c>
      <c r="J24" s="23" t="s">
        <v>1</v>
      </c>
      <c r="L24" s="30"/>
    </row>
    <row r="25" spans="2:12" s="1" customFormat="1" ht="6.95" hidden="1" customHeight="1">
      <c r="B25" s="30"/>
      <c r="L25" s="30"/>
    </row>
    <row r="26" spans="2:12" s="1" customFormat="1" ht="12" hidden="1" customHeight="1">
      <c r="B26" s="30"/>
      <c r="D26" s="25" t="s">
        <v>37</v>
      </c>
      <c r="L26" s="30"/>
    </row>
    <row r="27" spans="2:12" s="7" customFormat="1" ht="16.5" hidden="1" customHeight="1">
      <c r="B27" s="87"/>
      <c r="E27" s="212" t="s">
        <v>1</v>
      </c>
      <c r="F27" s="212"/>
      <c r="G27" s="212"/>
      <c r="H27" s="212"/>
      <c r="L27" s="87"/>
    </row>
    <row r="28" spans="2:12" s="1" customFormat="1" ht="6.95" hidden="1" customHeight="1">
      <c r="B28" s="30"/>
      <c r="L28" s="30"/>
    </row>
    <row r="29" spans="2:12" s="1" customFormat="1" ht="6.95" hidden="1" customHeight="1">
      <c r="B29" s="30"/>
      <c r="D29" s="51"/>
      <c r="E29" s="51"/>
      <c r="F29" s="51"/>
      <c r="G29" s="51"/>
      <c r="H29" s="51"/>
      <c r="I29" s="51"/>
      <c r="J29" s="51"/>
      <c r="K29" s="51"/>
      <c r="L29" s="30"/>
    </row>
    <row r="30" spans="2:12" s="1" customFormat="1" ht="25.35" hidden="1" customHeight="1">
      <c r="B30" s="30"/>
      <c r="D30" s="88" t="s">
        <v>38</v>
      </c>
      <c r="J30" s="64">
        <f>ROUND(J116, 2)</f>
        <v>0</v>
      </c>
      <c r="L30" s="30"/>
    </row>
    <row r="31" spans="2:12" s="1" customFormat="1" ht="6.95" hidden="1" customHeight="1">
      <c r="B31" s="30"/>
      <c r="D31" s="51"/>
      <c r="E31" s="51"/>
      <c r="F31" s="51"/>
      <c r="G31" s="51"/>
      <c r="H31" s="51"/>
      <c r="I31" s="51"/>
      <c r="J31" s="51"/>
      <c r="K31" s="51"/>
      <c r="L31" s="30"/>
    </row>
    <row r="32" spans="2:12" s="1" customFormat="1" ht="14.45" hidden="1" customHeight="1">
      <c r="B32" s="30"/>
      <c r="F32" s="33" t="s">
        <v>40</v>
      </c>
      <c r="I32" s="33" t="s">
        <v>39</v>
      </c>
      <c r="J32" s="33" t="s">
        <v>41</v>
      </c>
      <c r="L32" s="30"/>
    </row>
    <row r="33" spans="2:12" s="1" customFormat="1" ht="14.45" hidden="1" customHeight="1">
      <c r="B33" s="30"/>
      <c r="D33" s="53" t="s">
        <v>42</v>
      </c>
      <c r="E33" s="25" t="s">
        <v>43</v>
      </c>
      <c r="F33" s="89">
        <f>ROUND((SUM(BE116:BE142)),  2)</f>
        <v>0</v>
      </c>
      <c r="I33" s="90">
        <v>0.21</v>
      </c>
      <c r="J33" s="89">
        <f>ROUND(((SUM(BE116:BE142))*I33),  2)</f>
        <v>0</v>
      </c>
      <c r="L33" s="30"/>
    </row>
    <row r="34" spans="2:12" s="1" customFormat="1" ht="14.45" hidden="1" customHeight="1">
      <c r="B34" s="30"/>
      <c r="E34" s="25" t="s">
        <v>44</v>
      </c>
      <c r="F34" s="89">
        <f>ROUND((SUM(BF116:BF142)),  2)</f>
        <v>0</v>
      </c>
      <c r="I34" s="90">
        <v>0.15</v>
      </c>
      <c r="J34" s="89">
        <f>ROUND(((SUM(BF116:BF142))*I34),  2)</f>
        <v>0</v>
      </c>
      <c r="L34" s="30"/>
    </row>
    <row r="35" spans="2:12" s="1" customFormat="1" ht="14.45" hidden="1" customHeight="1">
      <c r="B35" s="30"/>
      <c r="E35" s="25" t="s">
        <v>45</v>
      </c>
      <c r="F35" s="89">
        <f>ROUND((SUM(BG116:BG142)),  2)</f>
        <v>0</v>
      </c>
      <c r="I35" s="90">
        <v>0.21</v>
      </c>
      <c r="J35" s="89">
        <f>0</f>
        <v>0</v>
      </c>
      <c r="L35" s="30"/>
    </row>
    <row r="36" spans="2:12" s="1" customFormat="1" ht="14.45" hidden="1" customHeight="1">
      <c r="B36" s="30"/>
      <c r="E36" s="25" t="s">
        <v>46</v>
      </c>
      <c r="F36" s="89">
        <f>ROUND((SUM(BH116:BH142)),  2)</f>
        <v>0</v>
      </c>
      <c r="I36" s="90">
        <v>0.15</v>
      </c>
      <c r="J36" s="89">
        <f>0</f>
        <v>0</v>
      </c>
      <c r="L36" s="30"/>
    </row>
    <row r="37" spans="2:12" s="1" customFormat="1" ht="14.45" hidden="1" customHeight="1">
      <c r="B37" s="30"/>
      <c r="E37" s="25" t="s">
        <v>47</v>
      </c>
      <c r="F37" s="89">
        <f>ROUND((SUM(BI116:BI142)),  2)</f>
        <v>0</v>
      </c>
      <c r="I37" s="90">
        <v>0</v>
      </c>
      <c r="J37" s="89">
        <f>0</f>
        <v>0</v>
      </c>
      <c r="L37" s="30"/>
    </row>
    <row r="38" spans="2:12" s="1" customFormat="1" ht="6.95" hidden="1" customHeight="1">
      <c r="B38" s="30"/>
      <c r="L38" s="30"/>
    </row>
    <row r="39" spans="2:12" s="1" customFormat="1" ht="25.35" hidden="1" customHeight="1">
      <c r="B39" s="30"/>
      <c r="C39" s="91"/>
      <c r="D39" s="92" t="s">
        <v>48</v>
      </c>
      <c r="E39" s="55"/>
      <c r="F39" s="55"/>
      <c r="G39" s="93" t="s">
        <v>49</v>
      </c>
      <c r="H39" s="94" t="s">
        <v>50</v>
      </c>
      <c r="I39" s="55"/>
      <c r="J39" s="95">
        <f>SUM(J30:J37)</f>
        <v>0</v>
      </c>
      <c r="K39" s="96"/>
      <c r="L39" s="30"/>
    </row>
    <row r="40" spans="2:12" s="1" customFormat="1" ht="14.45" hidden="1" customHeight="1">
      <c r="B40" s="30"/>
      <c r="L40" s="30"/>
    </row>
    <row r="41" spans="2:12" ht="14.45" hidden="1" customHeight="1">
      <c r="B41" s="18"/>
      <c r="L41" s="18"/>
    </row>
    <row r="42" spans="2:12" ht="14.45" hidden="1" customHeight="1">
      <c r="B42" s="18"/>
      <c r="L42" s="18"/>
    </row>
    <row r="43" spans="2:12" ht="14.45" hidden="1" customHeight="1">
      <c r="B43" s="18"/>
      <c r="L43" s="18"/>
    </row>
    <row r="44" spans="2:12" ht="14.45" hidden="1" customHeight="1">
      <c r="B44" s="18"/>
      <c r="L44" s="18"/>
    </row>
    <row r="45" spans="2:12" ht="14.45" hidden="1" customHeight="1">
      <c r="B45" s="18"/>
      <c r="L45" s="18"/>
    </row>
    <row r="46" spans="2:12" ht="14.45" hidden="1" customHeight="1">
      <c r="B46" s="18"/>
      <c r="L46" s="18"/>
    </row>
    <row r="47" spans="2:12" ht="14.45" hidden="1" customHeight="1">
      <c r="B47" s="18"/>
      <c r="L47" s="18"/>
    </row>
    <row r="48" spans="2:12" ht="14.45" hidden="1" customHeight="1">
      <c r="B48" s="18"/>
      <c r="L48" s="18"/>
    </row>
    <row r="49" spans="2:12" ht="14.45" hidden="1" customHeight="1">
      <c r="B49" s="18"/>
      <c r="L49" s="18"/>
    </row>
    <row r="50" spans="2:12" s="1" customFormat="1" ht="14.45" hidden="1" customHeight="1">
      <c r="B50" s="30"/>
      <c r="D50" s="39" t="s">
        <v>51</v>
      </c>
      <c r="E50" s="40"/>
      <c r="F50" s="40"/>
      <c r="G50" s="39" t="s">
        <v>52</v>
      </c>
      <c r="H50" s="40"/>
      <c r="I50" s="40"/>
      <c r="J50" s="40"/>
      <c r="K50" s="40"/>
      <c r="L50" s="30"/>
    </row>
    <row r="51" spans="2:12" hidden="1">
      <c r="B51" s="18"/>
      <c r="L51" s="18"/>
    </row>
    <row r="52" spans="2:12" hidden="1">
      <c r="B52" s="18"/>
      <c r="L52" s="18"/>
    </row>
    <row r="53" spans="2:12" hidden="1">
      <c r="B53" s="18"/>
      <c r="L53" s="18"/>
    </row>
    <row r="54" spans="2:12" hidden="1">
      <c r="B54" s="18"/>
      <c r="L54" s="18"/>
    </row>
    <row r="55" spans="2:12" hidden="1">
      <c r="B55" s="18"/>
      <c r="L55" s="18"/>
    </row>
    <row r="56" spans="2:12" hidden="1">
      <c r="B56" s="18"/>
      <c r="L56" s="18"/>
    </row>
    <row r="57" spans="2:12" hidden="1">
      <c r="B57" s="18"/>
      <c r="L57" s="18"/>
    </row>
    <row r="58" spans="2:12" hidden="1">
      <c r="B58" s="18"/>
      <c r="L58" s="18"/>
    </row>
    <row r="59" spans="2:12" hidden="1">
      <c r="B59" s="18"/>
      <c r="L59" s="18"/>
    </row>
    <row r="60" spans="2:12" hidden="1">
      <c r="B60" s="18"/>
      <c r="L60" s="18"/>
    </row>
    <row r="61" spans="2:12" s="1" customFormat="1" ht="12.75" hidden="1">
      <c r="B61" s="30"/>
      <c r="D61" s="41" t="s">
        <v>53</v>
      </c>
      <c r="E61" s="32"/>
      <c r="F61" s="97" t="s">
        <v>54</v>
      </c>
      <c r="G61" s="41" t="s">
        <v>53</v>
      </c>
      <c r="H61" s="32"/>
      <c r="I61" s="32"/>
      <c r="J61" s="98" t="s">
        <v>54</v>
      </c>
      <c r="K61" s="32"/>
      <c r="L61" s="30"/>
    </row>
    <row r="62" spans="2:12" hidden="1">
      <c r="B62" s="18"/>
      <c r="L62" s="18"/>
    </row>
    <row r="63" spans="2:12" hidden="1">
      <c r="B63" s="18"/>
      <c r="L63" s="18"/>
    </row>
    <row r="64" spans="2:12" hidden="1">
      <c r="B64" s="18"/>
      <c r="L64" s="18"/>
    </row>
    <row r="65" spans="2:12" s="1" customFormat="1" ht="12.75" hidden="1">
      <c r="B65" s="30"/>
      <c r="D65" s="39" t="s">
        <v>55</v>
      </c>
      <c r="E65" s="40"/>
      <c r="F65" s="40"/>
      <c r="G65" s="39" t="s">
        <v>56</v>
      </c>
      <c r="H65" s="40"/>
      <c r="I65" s="40"/>
      <c r="J65" s="40"/>
      <c r="K65" s="40"/>
      <c r="L65" s="30"/>
    </row>
    <row r="66" spans="2:12" hidden="1">
      <c r="B66" s="18"/>
      <c r="L66" s="18"/>
    </row>
    <row r="67" spans="2:12" hidden="1">
      <c r="B67" s="18"/>
      <c r="L67" s="18"/>
    </row>
    <row r="68" spans="2:12" hidden="1">
      <c r="B68" s="18"/>
      <c r="L68" s="18"/>
    </row>
    <row r="69" spans="2:12" hidden="1">
      <c r="B69" s="18"/>
      <c r="L69" s="18"/>
    </row>
    <row r="70" spans="2:12" hidden="1">
      <c r="B70" s="18"/>
      <c r="L70" s="18"/>
    </row>
    <row r="71" spans="2:12" hidden="1">
      <c r="B71" s="18"/>
      <c r="L71" s="18"/>
    </row>
    <row r="72" spans="2:12" hidden="1">
      <c r="B72" s="18"/>
      <c r="L72" s="18"/>
    </row>
    <row r="73" spans="2:12" hidden="1">
      <c r="B73" s="18"/>
      <c r="L73" s="18"/>
    </row>
    <row r="74" spans="2:12" hidden="1">
      <c r="B74" s="18"/>
      <c r="L74" s="18"/>
    </row>
    <row r="75" spans="2:12" hidden="1">
      <c r="B75" s="18"/>
      <c r="L75" s="18"/>
    </row>
    <row r="76" spans="2:12" s="1" customFormat="1" ht="12.75" hidden="1">
      <c r="B76" s="30"/>
      <c r="D76" s="41" t="s">
        <v>53</v>
      </c>
      <c r="E76" s="32"/>
      <c r="F76" s="97" t="s">
        <v>54</v>
      </c>
      <c r="G76" s="41" t="s">
        <v>53</v>
      </c>
      <c r="H76" s="32"/>
      <c r="I76" s="32"/>
      <c r="J76" s="98" t="s">
        <v>54</v>
      </c>
      <c r="K76" s="32"/>
      <c r="L76" s="30"/>
    </row>
    <row r="77" spans="2:12" s="1" customFormat="1" ht="14.45" hidden="1" customHeight="1">
      <c r="B77" s="42"/>
      <c r="C77" s="43"/>
      <c r="D77" s="43"/>
      <c r="E77" s="43"/>
      <c r="F77" s="43"/>
      <c r="G77" s="43"/>
      <c r="H77" s="43"/>
      <c r="I77" s="43"/>
      <c r="J77" s="43"/>
      <c r="K77" s="43"/>
      <c r="L77" s="30"/>
    </row>
    <row r="78" spans="2:12" hidden="1"/>
    <row r="79" spans="2:12" hidden="1"/>
    <row r="80" spans="2:12" hidden="1"/>
    <row r="81" spans="2:47" s="1" customFormat="1" ht="6.95" hidden="1" customHeight="1">
      <c r="B81" s="44"/>
      <c r="C81" s="45"/>
      <c r="D81" s="45"/>
      <c r="E81" s="45"/>
      <c r="F81" s="45"/>
      <c r="G81" s="45"/>
      <c r="H81" s="45"/>
      <c r="I81" s="45"/>
      <c r="J81" s="45"/>
      <c r="K81" s="45"/>
      <c r="L81" s="30"/>
    </row>
    <row r="82" spans="2:47" s="1" customFormat="1" ht="24.95" hidden="1" customHeight="1">
      <c r="B82" s="30"/>
      <c r="C82" s="19" t="s">
        <v>98</v>
      </c>
      <c r="L82" s="30"/>
    </row>
    <row r="83" spans="2:47" s="1" customFormat="1" ht="6.95" hidden="1" customHeight="1">
      <c r="B83" s="30"/>
      <c r="L83" s="30"/>
    </row>
    <row r="84" spans="2:47" s="1" customFormat="1" ht="12" hidden="1" customHeight="1">
      <c r="B84" s="30"/>
      <c r="C84" s="25" t="s">
        <v>16</v>
      </c>
      <c r="L84" s="30"/>
    </row>
    <row r="85" spans="2:47" s="1" customFormat="1" ht="26.25" hidden="1" customHeight="1">
      <c r="B85" s="30"/>
      <c r="E85" s="217" t="str">
        <f>E7</f>
        <v>VD Vrané - oprava povrchových ochran a těsnění dolních vrat MPK</v>
      </c>
      <c r="F85" s="218"/>
      <c r="G85" s="218"/>
      <c r="H85" s="218"/>
      <c r="L85" s="30"/>
    </row>
    <row r="86" spans="2:47" s="1" customFormat="1" ht="12" hidden="1" customHeight="1">
      <c r="B86" s="30"/>
      <c r="C86" s="25" t="s">
        <v>96</v>
      </c>
      <c r="L86" s="30"/>
    </row>
    <row r="87" spans="2:47" s="1" customFormat="1" ht="16.5" hidden="1" customHeight="1">
      <c r="B87" s="30"/>
      <c r="E87" s="189" t="str">
        <f>E9</f>
        <v>02 - Oprava těsnění</v>
      </c>
      <c r="F87" s="216"/>
      <c r="G87" s="216"/>
      <c r="H87" s="216"/>
      <c r="L87" s="30"/>
    </row>
    <row r="88" spans="2:47" s="1" customFormat="1" ht="6.95" hidden="1" customHeight="1">
      <c r="B88" s="30"/>
      <c r="L88" s="30"/>
    </row>
    <row r="89" spans="2:47" s="1" customFormat="1" ht="12" hidden="1" customHeight="1">
      <c r="B89" s="30"/>
      <c r="C89" s="25" t="s">
        <v>21</v>
      </c>
      <c r="F89" s="23" t="str">
        <f>F12</f>
        <v xml:space="preserve"> </v>
      </c>
      <c r="I89" s="25" t="s">
        <v>23</v>
      </c>
      <c r="J89" s="50" t="str">
        <f>IF(J12="","",J12)</f>
        <v>27. 11. 2023</v>
      </c>
      <c r="L89" s="30"/>
    </row>
    <row r="90" spans="2:47" s="1" customFormat="1" ht="6.95" hidden="1" customHeight="1">
      <c r="B90" s="30"/>
      <c r="L90" s="30"/>
    </row>
    <row r="91" spans="2:47" s="1" customFormat="1" ht="15.2" hidden="1" customHeight="1">
      <c r="B91" s="30"/>
      <c r="C91" s="25" t="s">
        <v>25</v>
      </c>
      <c r="F91" s="23" t="str">
        <f>E15</f>
        <v>Povodí Vltavy státní podnik</v>
      </c>
      <c r="I91" s="25" t="s">
        <v>32</v>
      </c>
      <c r="J91" s="28" t="str">
        <f>E21</f>
        <v>Ing. M. Klimešová</v>
      </c>
      <c r="L91" s="30"/>
    </row>
    <row r="92" spans="2:47" s="1" customFormat="1" ht="15.2" hidden="1" customHeight="1">
      <c r="B92" s="30"/>
      <c r="C92" s="25" t="s">
        <v>30</v>
      </c>
      <c r="F92" s="23" t="str">
        <f>IF(E18="","",E18)</f>
        <v>Vyplň údaj</v>
      </c>
      <c r="I92" s="25" t="s">
        <v>36</v>
      </c>
      <c r="J92" s="28" t="str">
        <f>E24</f>
        <v>Ing. M. Klimešová</v>
      </c>
      <c r="L92" s="30"/>
    </row>
    <row r="93" spans="2:47" s="1" customFormat="1" ht="10.35" hidden="1" customHeight="1">
      <c r="B93" s="30"/>
      <c r="L93" s="30"/>
    </row>
    <row r="94" spans="2:47" s="1" customFormat="1" ht="29.25" hidden="1" customHeight="1">
      <c r="B94" s="30"/>
      <c r="C94" s="99" t="s">
        <v>99</v>
      </c>
      <c r="D94" s="91"/>
      <c r="E94" s="91"/>
      <c r="F94" s="91"/>
      <c r="G94" s="91"/>
      <c r="H94" s="91"/>
      <c r="I94" s="91"/>
      <c r="J94" s="100" t="s">
        <v>100</v>
      </c>
      <c r="K94" s="91"/>
      <c r="L94" s="30"/>
    </row>
    <row r="95" spans="2:47" s="1" customFormat="1" ht="10.35" hidden="1" customHeight="1">
      <c r="B95" s="30"/>
      <c r="L95" s="30"/>
    </row>
    <row r="96" spans="2:47" s="1" customFormat="1" ht="22.9" hidden="1" customHeight="1">
      <c r="B96" s="30"/>
      <c r="C96" s="101" t="s">
        <v>101</v>
      </c>
      <c r="J96" s="64">
        <f>J116</f>
        <v>0</v>
      </c>
      <c r="L96" s="30"/>
      <c r="AU96" s="15" t="s">
        <v>102</v>
      </c>
    </row>
    <row r="97" spans="2:12" s="1" customFormat="1" ht="21.75" hidden="1" customHeight="1">
      <c r="B97" s="30"/>
      <c r="L97" s="30"/>
    </row>
    <row r="98" spans="2:12" s="1" customFormat="1" ht="6.95" hidden="1" customHeight="1">
      <c r="B98" s="42"/>
      <c r="C98" s="43"/>
      <c r="D98" s="43"/>
      <c r="E98" s="43"/>
      <c r="F98" s="43"/>
      <c r="G98" s="43"/>
      <c r="H98" s="43"/>
      <c r="I98" s="43"/>
      <c r="J98" s="43"/>
      <c r="K98" s="43"/>
      <c r="L98" s="30"/>
    </row>
    <row r="99" spans="2:12" hidden="1"/>
    <row r="100" spans="2:12" hidden="1"/>
    <row r="101" spans="2:12" hidden="1"/>
    <row r="102" spans="2:12" s="1" customFormat="1" ht="6.95" customHeight="1">
      <c r="B102" s="44"/>
      <c r="C102" s="45"/>
      <c r="D102" s="45"/>
      <c r="E102" s="45"/>
      <c r="F102" s="45"/>
      <c r="G102" s="45"/>
      <c r="H102" s="45"/>
      <c r="I102" s="45"/>
      <c r="J102" s="45"/>
      <c r="K102" s="45"/>
      <c r="L102" s="30"/>
    </row>
    <row r="103" spans="2:12" s="1" customFormat="1" ht="24.95" customHeight="1">
      <c r="B103" s="30"/>
      <c r="C103" s="19" t="s">
        <v>108</v>
      </c>
      <c r="L103" s="30"/>
    </row>
    <row r="104" spans="2:12" s="1" customFormat="1" ht="6.95" customHeight="1">
      <c r="B104" s="30"/>
      <c r="L104" s="30"/>
    </row>
    <row r="105" spans="2:12" s="1" customFormat="1" ht="12" customHeight="1">
      <c r="B105" s="30"/>
      <c r="C105" s="25" t="s">
        <v>16</v>
      </c>
      <c r="L105" s="30"/>
    </row>
    <row r="106" spans="2:12" s="1" customFormat="1" ht="26.25" customHeight="1">
      <c r="B106" s="30"/>
      <c r="E106" s="217" t="str">
        <f>E7</f>
        <v>VD Vrané - oprava povrchových ochran a těsnění dolních vrat MPK</v>
      </c>
      <c r="F106" s="218"/>
      <c r="G106" s="218"/>
      <c r="H106" s="218"/>
      <c r="L106" s="30"/>
    </row>
    <row r="107" spans="2:12" s="1" customFormat="1" ht="12" customHeight="1">
      <c r="B107" s="30"/>
      <c r="C107" s="25" t="s">
        <v>96</v>
      </c>
      <c r="L107" s="30"/>
    </row>
    <row r="108" spans="2:12" s="1" customFormat="1" ht="16.5" customHeight="1">
      <c r="B108" s="30"/>
      <c r="E108" s="189" t="str">
        <f>E9</f>
        <v>02 - Oprava těsnění</v>
      </c>
      <c r="F108" s="216"/>
      <c r="G108" s="216"/>
      <c r="H108" s="216"/>
      <c r="L108" s="30"/>
    </row>
    <row r="109" spans="2:12" s="1" customFormat="1" ht="6.95" customHeight="1">
      <c r="B109" s="30"/>
      <c r="L109" s="30"/>
    </row>
    <row r="110" spans="2:12" s="1" customFormat="1" ht="12" customHeight="1">
      <c r="B110" s="30"/>
      <c r="C110" s="25" t="s">
        <v>21</v>
      </c>
      <c r="F110" s="23" t="str">
        <f>F12</f>
        <v xml:space="preserve"> </v>
      </c>
      <c r="I110" s="25" t="s">
        <v>23</v>
      </c>
      <c r="J110" s="50" t="str">
        <f>IF(J12="","",J12)</f>
        <v>27. 11. 2023</v>
      </c>
      <c r="L110" s="30"/>
    </row>
    <row r="111" spans="2:12" s="1" customFormat="1" ht="6.95" customHeight="1">
      <c r="B111" s="30"/>
      <c r="L111" s="30"/>
    </row>
    <row r="112" spans="2:12" s="1" customFormat="1" ht="15.2" customHeight="1">
      <c r="B112" s="30"/>
      <c r="C112" s="25" t="s">
        <v>25</v>
      </c>
      <c r="F112" s="23" t="str">
        <f>E15</f>
        <v>Povodí Vltavy státní podnik</v>
      </c>
      <c r="I112" s="25" t="s">
        <v>32</v>
      </c>
      <c r="J112" s="28" t="str">
        <f>E21</f>
        <v>Ing. M. Klimešová</v>
      </c>
      <c r="L112" s="30"/>
    </row>
    <row r="113" spans="2:65" s="1" customFormat="1" ht="15.2" customHeight="1">
      <c r="B113" s="30"/>
      <c r="C113" s="25" t="s">
        <v>30</v>
      </c>
      <c r="F113" s="23" t="str">
        <f>IF(E18="","",E18)</f>
        <v>Vyplň údaj</v>
      </c>
      <c r="I113" s="25" t="s">
        <v>36</v>
      </c>
      <c r="J113" s="28" t="str">
        <f>E24</f>
        <v>Ing. M. Klimešová</v>
      </c>
      <c r="L113" s="30"/>
    </row>
    <row r="114" spans="2:65" s="1" customFormat="1" ht="10.35" customHeight="1">
      <c r="B114" s="30"/>
      <c r="L114" s="30"/>
    </row>
    <row r="115" spans="2:65" s="10" customFormat="1" ht="29.25" customHeight="1">
      <c r="B115" s="110"/>
      <c r="C115" s="111" t="s">
        <v>109</v>
      </c>
      <c r="D115" s="112" t="s">
        <v>63</v>
      </c>
      <c r="E115" s="112" t="s">
        <v>59</v>
      </c>
      <c r="F115" s="112" t="s">
        <v>60</v>
      </c>
      <c r="G115" s="112" t="s">
        <v>110</v>
      </c>
      <c r="H115" s="112" t="s">
        <v>111</v>
      </c>
      <c r="I115" s="112" t="s">
        <v>112</v>
      </c>
      <c r="J115" s="113" t="s">
        <v>100</v>
      </c>
      <c r="K115" s="114" t="s">
        <v>113</v>
      </c>
      <c r="L115" s="110"/>
      <c r="M115" s="57" t="s">
        <v>1</v>
      </c>
      <c r="N115" s="58" t="s">
        <v>42</v>
      </c>
      <c r="O115" s="58" t="s">
        <v>114</v>
      </c>
      <c r="P115" s="58" t="s">
        <v>115</v>
      </c>
      <c r="Q115" s="58" t="s">
        <v>116</v>
      </c>
      <c r="R115" s="58" t="s">
        <v>117</v>
      </c>
      <c r="S115" s="58" t="s">
        <v>118</v>
      </c>
      <c r="T115" s="59" t="s">
        <v>119</v>
      </c>
    </row>
    <row r="116" spans="2:65" s="1" customFormat="1" ht="22.9" customHeight="1">
      <c r="B116" s="30"/>
      <c r="C116" s="62" t="s">
        <v>120</v>
      </c>
      <c r="J116" s="115">
        <f>BK116</f>
        <v>0</v>
      </c>
      <c r="L116" s="30"/>
      <c r="M116" s="60"/>
      <c r="N116" s="51"/>
      <c r="O116" s="51"/>
      <c r="P116" s="116">
        <f>SUM(P117:P142)</f>
        <v>0</v>
      </c>
      <c r="Q116" s="51"/>
      <c r="R116" s="116">
        <f>SUM(R117:R142)</f>
        <v>0.65500000000000003</v>
      </c>
      <c r="S116" s="51"/>
      <c r="T116" s="117">
        <f>SUM(T117:T142)</f>
        <v>0</v>
      </c>
      <c r="AT116" s="15" t="s">
        <v>77</v>
      </c>
      <c r="AU116" s="15" t="s">
        <v>102</v>
      </c>
      <c r="BK116" s="118">
        <f>SUM(BK117:BK142)</f>
        <v>0</v>
      </c>
    </row>
    <row r="117" spans="2:65" s="1" customFormat="1" ht="16.5" customHeight="1">
      <c r="B117" s="30"/>
      <c r="C117" s="129" t="s">
        <v>86</v>
      </c>
      <c r="D117" s="129" t="s">
        <v>124</v>
      </c>
      <c r="E117" s="130" t="s">
        <v>186</v>
      </c>
      <c r="F117" s="131" t="s">
        <v>187</v>
      </c>
      <c r="G117" s="132" t="s">
        <v>127</v>
      </c>
      <c r="H117" s="133">
        <v>2</v>
      </c>
      <c r="I117" s="134"/>
      <c r="J117" s="135">
        <f>ROUND(I117*H117,2)</f>
        <v>0</v>
      </c>
      <c r="K117" s="136"/>
      <c r="L117" s="30"/>
      <c r="M117" s="137" t="s">
        <v>1</v>
      </c>
      <c r="N117" s="138" t="s">
        <v>43</v>
      </c>
      <c r="P117" s="139">
        <f>O117*H117</f>
        <v>0</v>
      </c>
      <c r="Q117" s="139">
        <v>0</v>
      </c>
      <c r="R117" s="139">
        <f>Q117*H117</f>
        <v>0</v>
      </c>
      <c r="S117" s="139">
        <v>0</v>
      </c>
      <c r="T117" s="140">
        <f>S117*H117</f>
        <v>0</v>
      </c>
      <c r="AR117" s="141" t="s">
        <v>86</v>
      </c>
      <c r="AT117" s="141" t="s">
        <v>124</v>
      </c>
      <c r="AU117" s="141" t="s">
        <v>78</v>
      </c>
      <c r="AY117" s="15" t="s">
        <v>123</v>
      </c>
      <c r="BE117" s="142">
        <f>IF(N117="základní",J117,0)</f>
        <v>0</v>
      </c>
      <c r="BF117" s="142">
        <f>IF(N117="snížená",J117,0)</f>
        <v>0</v>
      </c>
      <c r="BG117" s="142">
        <f>IF(N117="zákl. přenesená",J117,0)</f>
        <v>0</v>
      </c>
      <c r="BH117" s="142">
        <f>IF(N117="sníž. přenesená",J117,0)</f>
        <v>0</v>
      </c>
      <c r="BI117" s="142">
        <f>IF(N117="nulová",J117,0)</f>
        <v>0</v>
      </c>
      <c r="BJ117" s="15" t="s">
        <v>86</v>
      </c>
      <c r="BK117" s="142">
        <f>ROUND(I117*H117,2)</f>
        <v>0</v>
      </c>
      <c r="BL117" s="15" t="s">
        <v>86</v>
      </c>
      <c r="BM117" s="141" t="s">
        <v>188</v>
      </c>
    </row>
    <row r="118" spans="2:65" s="1" customFormat="1">
      <c r="B118" s="30"/>
      <c r="D118" s="143" t="s">
        <v>130</v>
      </c>
      <c r="F118" s="144" t="s">
        <v>187</v>
      </c>
      <c r="I118" s="145"/>
      <c r="L118" s="30"/>
      <c r="M118" s="146"/>
      <c r="T118" s="54"/>
      <c r="AT118" s="15" t="s">
        <v>130</v>
      </c>
      <c r="AU118" s="15" t="s">
        <v>78</v>
      </c>
    </row>
    <row r="119" spans="2:65" s="1" customFormat="1" ht="48.75">
      <c r="B119" s="30"/>
      <c r="D119" s="143" t="s">
        <v>132</v>
      </c>
      <c r="F119" s="147" t="s">
        <v>189</v>
      </c>
      <c r="I119" s="145"/>
      <c r="L119" s="30"/>
      <c r="M119" s="146"/>
      <c r="T119" s="54"/>
      <c r="AT119" s="15" t="s">
        <v>132</v>
      </c>
      <c r="AU119" s="15" t="s">
        <v>78</v>
      </c>
    </row>
    <row r="120" spans="2:65" s="1" customFormat="1" ht="16.5" customHeight="1">
      <c r="B120" s="30"/>
      <c r="C120" s="129" t="s">
        <v>88</v>
      </c>
      <c r="D120" s="129" t="s">
        <v>124</v>
      </c>
      <c r="E120" s="130" t="s">
        <v>190</v>
      </c>
      <c r="F120" s="131" t="s">
        <v>191</v>
      </c>
      <c r="G120" s="132" t="s">
        <v>192</v>
      </c>
      <c r="H120" s="133">
        <v>7623</v>
      </c>
      <c r="I120" s="134"/>
      <c r="J120" s="135">
        <f>ROUND(I120*H120,2)</f>
        <v>0</v>
      </c>
      <c r="K120" s="136"/>
      <c r="L120" s="30"/>
      <c r="M120" s="137" t="s">
        <v>1</v>
      </c>
      <c r="N120" s="138" t="s">
        <v>43</v>
      </c>
      <c r="P120" s="139">
        <f>O120*H120</f>
        <v>0</v>
      </c>
      <c r="Q120" s="139">
        <v>0</v>
      </c>
      <c r="R120" s="139">
        <f>Q120*H120</f>
        <v>0</v>
      </c>
      <c r="S120" s="139">
        <v>0</v>
      </c>
      <c r="T120" s="140">
        <f>S120*H120</f>
        <v>0</v>
      </c>
      <c r="AR120" s="141" t="s">
        <v>86</v>
      </c>
      <c r="AT120" s="141" t="s">
        <v>124</v>
      </c>
      <c r="AU120" s="141" t="s">
        <v>78</v>
      </c>
      <c r="AY120" s="15" t="s">
        <v>123</v>
      </c>
      <c r="BE120" s="142">
        <f>IF(N120="základní",J120,0)</f>
        <v>0</v>
      </c>
      <c r="BF120" s="142">
        <f>IF(N120="snížená",J120,0)</f>
        <v>0</v>
      </c>
      <c r="BG120" s="142">
        <f>IF(N120="zákl. přenesená",J120,0)</f>
        <v>0</v>
      </c>
      <c r="BH120" s="142">
        <f>IF(N120="sníž. přenesená",J120,0)</f>
        <v>0</v>
      </c>
      <c r="BI120" s="142">
        <f>IF(N120="nulová",J120,0)</f>
        <v>0</v>
      </c>
      <c r="BJ120" s="15" t="s">
        <v>86</v>
      </c>
      <c r="BK120" s="142">
        <f>ROUND(I120*H120,2)</f>
        <v>0</v>
      </c>
      <c r="BL120" s="15" t="s">
        <v>86</v>
      </c>
      <c r="BM120" s="141" t="s">
        <v>193</v>
      </c>
    </row>
    <row r="121" spans="2:65" s="1" customFormat="1" ht="19.5">
      <c r="B121" s="30"/>
      <c r="D121" s="143" t="s">
        <v>130</v>
      </c>
      <c r="F121" s="144" t="s">
        <v>194</v>
      </c>
      <c r="I121" s="145"/>
      <c r="L121" s="30"/>
      <c r="M121" s="146"/>
      <c r="T121" s="54"/>
      <c r="AT121" s="15" t="s">
        <v>130</v>
      </c>
      <c r="AU121" s="15" t="s">
        <v>78</v>
      </c>
    </row>
    <row r="122" spans="2:65" s="1" customFormat="1" ht="39">
      <c r="B122" s="30"/>
      <c r="D122" s="143" t="s">
        <v>132</v>
      </c>
      <c r="F122" s="147" t="s">
        <v>195</v>
      </c>
      <c r="I122" s="145"/>
      <c r="L122" s="30"/>
      <c r="M122" s="146"/>
      <c r="T122" s="54"/>
      <c r="AT122" s="15" t="s">
        <v>132</v>
      </c>
      <c r="AU122" s="15" t="s">
        <v>78</v>
      </c>
    </row>
    <row r="123" spans="2:65" s="12" customFormat="1" ht="22.5">
      <c r="B123" s="150"/>
      <c r="D123" s="143" t="s">
        <v>175</v>
      </c>
      <c r="E123" s="151" t="s">
        <v>1</v>
      </c>
      <c r="F123" s="152" t="s">
        <v>196</v>
      </c>
      <c r="H123" s="153">
        <v>7363</v>
      </c>
      <c r="I123" s="154"/>
      <c r="L123" s="150"/>
      <c r="M123" s="155"/>
      <c r="T123" s="156"/>
      <c r="AT123" s="151" t="s">
        <v>175</v>
      </c>
      <c r="AU123" s="151" t="s">
        <v>78</v>
      </c>
      <c r="AV123" s="12" t="s">
        <v>88</v>
      </c>
      <c r="AW123" s="12" t="s">
        <v>35</v>
      </c>
      <c r="AX123" s="12" t="s">
        <v>78</v>
      </c>
      <c r="AY123" s="151" t="s">
        <v>123</v>
      </c>
    </row>
    <row r="124" spans="2:65" s="12" customFormat="1">
      <c r="B124" s="150"/>
      <c r="D124" s="143" t="s">
        <v>175</v>
      </c>
      <c r="E124" s="151" t="s">
        <v>1</v>
      </c>
      <c r="F124" s="152" t="s">
        <v>197</v>
      </c>
      <c r="H124" s="153">
        <v>260</v>
      </c>
      <c r="I124" s="154"/>
      <c r="L124" s="150"/>
      <c r="M124" s="155"/>
      <c r="T124" s="156"/>
      <c r="AT124" s="151" t="s">
        <v>175</v>
      </c>
      <c r="AU124" s="151" t="s">
        <v>78</v>
      </c>
      <c r="AV124" s="12" t="s">
        <v>88</v>
      </c>
      <c r="AW124" s="12" t="s">
        <v>35</v>
      </c>
      <c r="AX124" s="12" t="s">
        <v>78</v>
      </c>
      <c r="AY124" s="151" t="s">
        <v>123</v>
      </c>
    </row>
    <row r="125" spans="2:65" s="13" customFormat="1">
      <c r="B125" s="157"/>
      <c r="D125" s="143" t="s">
        <v>175</v>
      </c>
      <c r="E125" s="158" t="s">
        <v>1</v>
      </c>
      <c r="F125" s="159" t="s">
        <v>178</v>
      </c>
      <c r="H125" s="160">
        <v>7623</v>
      </c>
      <c r="I125" s="161"/>
      <c r="L125" s="157"/>
      <c r="M125" s="162"/>
      <c r="T125" s="163"/>
      <c r="AT125" s="158" t="s">
        <v>175</v>
      </c>
      <c r="AU125" s="158" t="s">
        <v>78</v>
      </c>
      <c r="AV125" s="13" t="s">
        <v>128</v>
      </c>
      <c r="AW125" s="13" t="s">
        <v>35</v>
      </c>
      <c r="AX125" s="13" t="s">
        <v>86</v>
      </c>
      <c r="AY125" s="158" t="s">
        <v>123</v>
      </c>
    </row>
    <row r="126" spans="2:65" s="1" customFormat="1" ht="16.5" customHeight="1">
      <c r="B126" s="30"/>
      <c r="C126" s="167" t="s">
        <v>138</v>
      </c>
      <c r="D126" s="167" t="s">
        <v>198</v>
      </c>
      <c r="E126" s="168" t="s">
        <v>199</v>
      </c>
      <c r="F126" s="169" t="s">
        <v>200</v>
      </c>
      <c r="G126" s="170" t="s">
        <v>201</v>
      </c>
      <c r="H126" s="171">
        <v>65.5</v>
      </c>
      <c r="I126" s="172"/>
      <c r="J126" s="173">
        <f>ROUND(I126*H126,2)</f>
        <v>0</v>
      </c>
      <c r="K126" s="174"/>
      <c r="L126" s="175"/>
      <c r="M126" s="176" t="s">
        <v>1</v>
      </c>
      <c r="N126" s="177" t="s">
        <v>43</v>
      </c>
      <c r="P126" s="139">
        <f>O126*H126</f>
        <v>0</v>
      </c>
      <c r="Q126" s="139">
        <v>0.01</v>
      </c>
      <c r="R126" s="139">
        <f>Q126*H126</f>
        <v>0.65500000000000003</v>
      </c>
      <c r="S126" s="139">
        <v>0</v>
      </c>
      <c r="T126" s="140">
        <f>S126*H126</f>
        <v>0</v>
      </c>
      <c r="AR126" s="141" t="s">
        <v>202</v>
      </c>
      <c r="AT126" s="141" t="s">
        <v>198</v>
      </c>
      <c r="AU126" s="141" t="s">
        <v>78</v>
      </c>
      <c r="AY126" s="15" t="s">
        <v>123</v>
      </c>
      <c r="BE126" s="142">
        <f>IF(N126="základní",J126,0)</f>
        <v>0</v>
      </c>
      <c r="BF126" s="142">
        <f>IF(N126="snížená",J126,0)</f>
        <v>0</v>
      </c>
      <c r="BG126" s="142">
        <f>IF(N126="zákl. přenesená",J126,0)</f>
        <v>0</v>
      </c>
      <c r="BH126" s="142">
        <f>IF(N126="sníž. přenesená",J126,0)</f>
        <v>0</v>
      </c>
      <c r="BI126" s="142">
        <f>IF(N126="nulová",J126,0)</f>
        <v>0</v>
      </c>
      <c r="BJ126" s="15" t="s">
        <v>86</v>
      </c>
      <c r="BK126" s="142">
        <f>ROUND(I126*H126,2)</f>
        <v>0</v>
      </c>
      <c r="BL126" s="15" t="s">
        <v>203</v>
      </c>
      <c r="BM126" s="141" t="s">
        <v>204</v>
      </c>
    </row>
    <row r="127" spans="2:65" s="1" customFormat="1">
      <c r="B127" s="30"/>
      <c r="D127" s="143" t="s">
        <v>130</v>
      </c>
      <c r="F127" s="144" t="s">
        <v>205</v>
      </c>
      <c r="I127" s="145"/>
      <c r="L127" s="30"/>
      <c r="M127" s="146"/>
      <c r="T127" s="54"/>
      <c r="AT127" s="15" t="s">
        <v>130</v>
      </c>
      <c r="AU127" s="15" t="s">
        <v>78</v>
      </c>
    </row>
    <row r="128" spans="2:65" s="1" customFormat="1" ht="58.5">
      <c r="B128" s="30"/>
      <c r="D128" s="143" t="s">
        <v>132</v>
      </c>
      <c r="F128" s="147" t="s">
        <v>206</v>
      </c>
      <c r="I128" s="145"/>
      <c r="L128" s="30"/>
      <c r="M128" s="146"/>
      <c r="T128" s="54"/>
      <c r="AT128" s="15" t="s">
        <v>132</v>
      </c>
      <c r="AU128" s="15" t="s">
        <v>78</v>
      </c>
    </row>
    <row r="129" spans="2:65" s="1" customFormat="1" ht="16.5" customHeight="1">
      <c r="B129" s="30"/>
      <c r="C129" s="129" t="s">
        <v>128</v>
      </c>
      <c r="D129" s="129" t="s">
        <v>124</v>
      </c>
      <c r="E129" s="130" t="s">
        <v>207</v>
      </c>
      <c r="F129" s="131" t="s">
        <v>208</v>
      </c>
      <c r="G129" s="132" t="s">
        <v>192</v>
      </c>
      <c r="H129" s="133">
        <v>75</v>
      </c>
      <c r="I129" s="134"/>
      <c r="J129" s="135">
        <f>ROUND(I129*H129,2)</f>
        <v>0</v>
      </c>
      <c r="K129" s="136"/>
      <c r="L129" s="30"/>
      <c r="M129" s="137" t="s">
        <v>1</v>
      </c>
      <c r="N129" s="138" t="s">
        <v>43</v>
      </c>
      <c r="P129" s="139">
        <f>O129*H129</f>
        <v>0</v>
      </c>
      <c r="Q129" s="139">
        <v>0</v>
      </c>
      <c r="R129" s="139">
        <f>Q129*H129</f>
        <v>0</v>
      </c>
      <c r="S129" s="139">
        <v>0</v>
      </c>
      <c r="T129" s="140">
        <f>S129*H129</f>
        <v>0</v>
      </c>
      <c r="AR129" s="141" t="s">
        <v>203</v>
      </c>
      <c r="AT129" s="141" t="s">
        <v>124</v>
      </c>
      <c r="AU129" s="141" t="s">
        <v>78</v>
      </c>
      <c r="AY129" s="15" t="s">
        <v>123</v>
      </c>
      <c r="BE129" s="142">
        <f>IF(N129="základní",J129,0)</f>
        <v>0</v>
      </c>
      <c r="BF129" s="142">
        <f>IF(N129="snížená",J129,0)</f>
        <v>0</v>
      </c>
      <c r="BG129" s="142">
        <f>IF(N129="zákl. přenesená",J129,0)</f>
        <v>0</v>
      </c>
      <c r="BH129" s="142">
        <f>IF(N129="sníž. přenesená",J129,0)</f>
        <v>0</v>
      </c>
      <c r="BI129" s="142">
        <f>IF(N129="nulová",J129,0)</f>
        <v>0</v>
      </c>
      <c r="BJ129" s="15" t="s">
        <v>86</v>
      </c>
      <c r="BK129" s="142">
        <f>ROUND(I129*H129,2)</f>
        <v>0</v>
      </c>
      <c r="BL129" s="15" t="s">
        <v>203</v>
      </c>
      <c r="BM129" s="141" t="s">
        <v>209</v>
      </c>
    </row>
    <row r="130" spans="2:65" s="1" customFormat="1">
      <c r="B130" s="30"/>
      <c r="D130" s="143" t="s">
        <v>130</v>
      </c>
      <c r="F130" s="144" t="s">
        <v>210</v>
      </c>
      <c r="I130" s="145"/>
      <c r="L130" s="30"/>
      <c r="M130" s="146"/>
      <c r="T130" s="54"/>
      <c r="AT130" s="15" t="s">
        <v>130</v>
      </c>
      <c r="AU130" s="15" t="s">
        <v>78</v>
      </c>
    </row>
    <row r="131" spans="2:65" s="1" customFormat="1" ht="39">
      <c r="B131" s="30"/>
      <c r="D131" s="143" t="s">
        <v>132</v>
      </c>
      <c r="F131" s="147" t="s">
        <v>211</v>
      </c>
      <c r="I131" s="145"/>
      <c r="L131" s="30"/>
      <c r="M131" s="146"/>
      <c r="T131" s="54"/>
      <c r="AT131" s="15" t="s">
        <v>132</v>
      </c>
      <c r="AU131" s="15" t="s">
        <v>78</v>
      </c>
    </row>
    <row r="132" spans="2:65" s="1" customFormat="1" ht="24.2" customHeight="1">
      <c r="B132" s="30"/>
      <c r="C132" s="129" t="s">
        <v>152</v>
      </c>
      <c r="D132" s="129" t="s">
        <v>124</v>
      </c>
      <c r="E132" s="130" t="s">
        <v>212</v>
      </c>
      <c r="F132" s="131" t="s">
        <v>213</v>
      </c>
      <c r="G132" s="132" t="s">
        <v>192</v>
      </c>
      <c r="H132" s="133">
        <v>150</v>
      </c>
      <c r="I132" s="134"/>
      <c r="J132" s="135">
        <f>ROUND(I132*H132,2)</f>
        <v>0</v>
      </c>
      <c r="K132" s="136"/>
      <c r="L132" s="30"/>
      <c r="M132" s="137" t="s">
        <v>1</v>
      </c>
      <c r="N132" s="138" t="s">
        <v>43</v>
      </c>
      <c r="P132" s="139">
        <f>O132*H132</f>
        <v>0</v>
      </c>
      <c r="Q132" s="139">
        <v>0</v>
      </c>
      <c r="R132" s="139">
        <f>Q132*H132</f>
        <v>0</v>
      </c>
      <c r="S132" s="139">
        <v>0</v>
      </c>
      <c r="T132" s="140">
        <f>S132*H132</f>
        <v>0</v>
      </c>
      <c r="AR132" s="141" t="s">
        <v>86</v>
      </c>
      <c r="AT132" s="141" t="s">
        <v>124</v>
      </c>
      <c r="AU132" s="141" t="s">
        <v>78</v>
      </c>
      <c r="AY132" s="15" t="s">
        <v>123</v>
      </c>
      <c r="BE132" s="142">
        <f>IF(N132="základní",J132,0)</f>
        <v>0</v>
      </c>
      <c r="BF132" s="142">
        <f>IF(N132="snížená",J132,0)</f>
        <v>0</v>
      </c>
      <c r="BG132" s="142">
        <f>IF(N132="zákl. přenesená",J132,0)</f>
        <v>0</v>
      </c>
      <c r="BH132" s="142">
        <f>IF(N132="sníž. přenesená",J132,0)</f>
        <v>0</v>
      </c>
      <c r="BI132" s="142">
        <f>IF(N132="nulová",J132,0)</f>
        <v>0</v>
      </c>
      <c r="BJ132" s="15" t="s">
        <v>86</v>
      </c>
      <c r="BK132" s="142">
        <f>ROUND(I132*H132,2)</f>
        <v>0</v>
      </c>
      <c r="BL132" s="15" t="s">
        <v>86</v>
      </c>
      <c r="BM132" s="141" t="s">
        <v>214</v>
      </c>
    </row>
    <row r="133" spans="2:65" s="1" customFormat="1" ht="19.5">
      <c r="B133" s="30"/>
      <c r="D133" s="143" t="s">
        <v>130</v>
      </c>
      <c r="F133" s="144" t="s">
        <v>215</v>
      </c>
      <c r="I133" s="145"/>
      <c r="L133" s="30"/>
      <c r="M133" s="146"/>
      <c r="T133" s="54"/>
      <c r="AT133" s="15" t="s">
        <v>130</v>
      </c>
      <c r="AU133" s="15" t="s">
        <v>78</v>
      </c>
    </row>
    <row r="134" spans="2:65" s="1" customFormat="1" ht="39">
      <c r="B134" s="30"/>
      <c r="D134" s="143" t="s">
        <v>132</v>
      </c>
      <c r="F134" s="147" t="s">
        <v>216</v>
      </c>
      <c r="I134" s="145"/>
      <c r="L134" s="30"/>
      <c r="M134" s="146"/>
      <c r="T134" s="54"/>
      <c r="AT134" s="15" t="s">
        <v>132</v>
      </c>
      <c r="AU134" s="15" t="s">
        <v>78</v>
      </c>
    </row>
    <row r="135" spans="2:65" s="12" customFormat="1">
      <c r="B135" s="150"/>
      <c r="D135" s="143" t="s">
        <v>175</v>
      </c>
      <c r="E135" s="151" t="s">
        <v>1</v>
      </c>
      <c r="F135" s="152" t="s">
        <v>217</v>
      </c>
      <c r="H135" s="153">
        <v>150</v>
      </c>
      <c r="I135" s="154"/>
      <c r="L135" s="150"/>
      <c r="M135" s="155"/>
      <c r="T135" s="156"/>
      <c r="AT135" s="151" t="s">
        <v>175</v>
      </c>
      <c r="AU135" s="151" t="s">
        <v>78</v>
      </c>
      <c r="AV135" s="12" t="s">
        <v>88</v>
      </c>
      <c r="AW135" s="12" t="s">
        <v>35</v>
      </c>
      <c r="AX135" s="12" t="s">
        <v>78</v>
      </c>
      <c r="AY135" s="151" t="s">
        <v>123</v>
      </c>
    </row>
    <row r="136" spans="2:65" s="13" customFormat="1">
      <c r="B136" s="157"/>
      <c r="D136" s="143" t="s">
        <v>175</v>
      </c>
      <c r="E136" s="158" t="s">
        <v>1</v>
      </c>
      <c r="F136" s="159" t="s">
        <v>178</v>
      </c>
      <c r="H136" s="160">
        <v>150</v>
      </c>
      <c r="I136" s="161"/>
      <c r="L136" s="157"/>
      <c r="M136" s="162"/>
      <c r="T136" s="163"/>
      <c r="AT136" s="158" t="s">
        <v>175</v>
      </c>
      <c r="AU136" s="158" t="s">
        <v>78</v>
      </c>
      <c r="AV136" s="13" t="s">
        <v>128</v>
      </c>
      <c r="AW136" s="13" t="s">
        <v>35</v>
      </c>
      <c r="AX136" s="13" t="s">
        <v>86</v>
      </c>
      <c r="AY136" s="158" t="s">
        <v>123</v>
      </c>
    </row>
    <row r="137" spans="2:65" s="1" customFormat="1" ht="16.5" customHeight="1">
      <c r="B137" s="30"/>
      <c r="C137" s="129" t="s">
        <v>158</v>
      </c>
      <c r="D137" s="129" t="s">
        <v>124</v>
      </c>
      <c r="E137" s="130" t="s">
        <v>218</v>
      </c>
      <c r="F137" s="131" t="s">
        <v>219</v>
      </c>
      <c r="G137" s="132" t="s">
        <v>127</v>
      </c>
      <c r="H137" s="133">
        <v>2</v>
      </c>
      <c r="I137" s="134"/>
      <c r="J137" s="135">
        <f>ROUND(I137*H137,2)</f>
        <v>0</v>
      </c>
      <c r="K137" s="136"/>
      <c r="L137" s="30"/>
      <c r="M137" s="137" t="s">
        <v>1</v>
      </c>
      <c r="N137" s="138" t="s">
        <v>43</v>
      </c>
      <c r="P137" s="139">
        <f>O137*H137</f>
        <v>0</v>
      </c>
      <c r="Q137" s="139">
        <v>0</v>
      </c>
      <c r="R137" s="139">
        <f>Q137*H137</f>
        <v>0</v>
      </c>
      <c r="S137" s="139">
        <v>0</v>
      </c>
      <c r="T137" s="140">
        <f>S137*H137</f>
        <v>0</v>
      </c>
      <c r="AR137" s="141" t="s">
        <v>171</v>
      </c>
      <c r="AT137" s="141" t="s">
        <v>124</v>
      </c>
      <c r="AU137" s="141" t="s">
        <v>78</v>
      </c>
      <c r="AY137" s="15" t="s">
        <v>123</v>
      </c>
      <c r="BE137" s="142">
        <f>IF(N137="základní",J137,0)</f>
        <v>0</v>
      </c>
      <c r="BF137" s="142">
        <f>IF(N137="snížená",J137,0)</f>
        <v>0</v>
      </c>
      <c r="BG137" s="142">
        <f>IF(N137="zákl. přenesená",J137,0)</f>
        <v>0</v>
      </c>
      <c r="BH137" s="142">
        <f>IF(N137="sníž. přenesená",J137,0)</f>
        <v>0</v>
      </c>
      <c r="BI137" s="142">
        <f>IF(N137="nulová",J137,0)</f>
        <v>0</v>
      </c>
      <c r="BJ137" s="15" t="s">
        <v>86</v>
      </c>
      <c r="BK137" s="142">
        <f>ROUND(I137*H137,2)</f>
        <v>0</v>
      </c>
      <c r="BL137" s="15" t="s">
        <v>171</v>
      </c>
      <c r="BM137" s="141" t="s">
        <v>220</v>
      </c>
    </row>
    <row r="138" spans="2:65" s="1" customFormat="1">
      <c r="B138" s="30"/>
      <c r="D138" s="143" t="s">
        <v>130</v>
      </c>
      <c r="F138" s="144" t="s">
        <v>221</v>
      </c>
      <c r="I138" s="145"/>
      <c r="L138" s="30"/>
      <c r="M138" s="146"/>
      <c r="T138" s="54"/>
      <c r="AT138" s="15" t="s">
        <v>130</v>
      </c>
      <c r="AU138" s="15" t="s">
        <v>78</v>
      </c>
    </row>
    <row r="139" spans="2:65" s="1" customFormat="1" ht="29.25">
      <c r="B139" s="30"/>
      <c r="D139" s="143" t="s">
        <v>132</v>
      </c>
      <c r="F139" s="147" t="s">
        <v>222</v>
      </c>
      <c r="I139" s="145"/>
      <c r="L139" s="30"/>
      <c r="M139" s="146"/>
      <c r="T139" s="54"/>
      <c r="AT139" s="15" t="s">
        <v>132</v>
      </c>
      <c r="AU139" s="15" t="s">
        <v>78</v>
      </c>
    </row>
    <row r="140" spans="2:65" s="1" customFormat="1" ht="16.5" customHeight="1">
      <c r="B140" s="30"/>
      <c r="C140" s="129" t="s">
        <v>168</v>
      </c>
      <c r="D140" s="129" t="s">
        <v>124</v>
      </c>
      <c r="E140" s="130" t="s">
        <v>223</v>
      </c>
      <c r="F140" s="131" t="s">
        <v>224</v>
      </c>
      <c r="G140" s="132" t="s">
        <v>127</v>
      </c>
      <c r="H140" s="133">
        <v>1</v>
      </c>
      <c r="I140" s="134"/>
      <c r="J140" s="135">
        <f>ROUND(I140*H140,2)</f>
        <v>0</v>
      </c>
      <c r="K140" s="136"/>
      <c r="L140" s="30"/>
      <c r="M140" s="137" t="s">
        <v>1</v>
      </c>
      <c r="N140" s="138" t="s">
        <v>43</v>
      </c>
      <c r="P140" s="139">
        <f>O140*H140</f>
        <v>0</v>
      </c>
      <c r="Q140" s="139">
        <v>0</v>
      </c>
      <c r="R140" s="139">
        <f>Q140*H140</f>
        <v>0</v>
      </c>
      <c r="S140" s="139">
        <v>0</v>
      </c>
      <c r="T140" s="140">
        <f>S140*H140</f>
        <v>0</v>
      </c>
      <c r="AR140" s="141" t="s">
        <v>171</v>
      </c>
      <c r="AT140" s="141" t="s">
        <v>124</v>
      </c>
      <c r="AU140" s="141" t="s">
        <v>78</v>
      </c>
      <c r="AY140" s="15" t="s">
        <v>123</v>
      </c>
      <c r="BE140" s="142">
        <f>IF(N140="základní",J140,0)</f>
        <v>0</v>
      </c>
      <c r="BF140" s="142">
        <f>IF(N140="snížená",J140,0)</f>
        <v>0</v>
      </c>
      <c r="BG140" s="142">
        <f>IF(N140="zákl. přenesená",J140,0)</f>
        <v>0</v>
      </c>
      <c r="BH140" s="142">
        <f>IF(N140="sníž. přenesená",J140,0)</f>
        <v>0</v>
      </c>
      <c r="BI140" s="142">
        <f>IF(N140="nulová",J140,0)</f>
        <v>0</v>
      </c>
      <c r="BJ140" s="15" t="s">
        <v>86</v>
      </c>
      <c r="BK140" s="142">
        <f>ROUND(I140*H140,2)</f>
        <v>0</v>
      </c>
      <c r="BL140" s="15" t="s">
        <v>171</v>
      </c>
      <c r="BM140" s="141" t="s">
        <v>225</v>
      </c>
    </row>
    <row r="141" spans="2:65" s="1" customFormat="1">
      <c r="B141" s="30"/>
      <c r="D141" s="143" t="s">
        <v>130</v>
      </c>
      <c r="F141" s="144" t="s">
        <v>224</v>
      </c>
      <c r="I141" s="145"/>
      <c r="L141" s="30"/>
      <c r="M141" s="146"/>
      <c r="T141" s="54"/>
      <c r="AT141" s="15" t="s">
        <v>130</v>
      </c>
      <c r="AU141" s="15" t="s">
        <v>78</v>
      </c>
    </row>
    <row r="142" spans="2:65" s="1" customFormat="1" ht="48.75">
      <c r="B142" s="30"/>
      <c r="D142" s="143" t="s">
        <v>132</v>
      </c>
      <c r="F142" s="147" t="s">
        <v>226</v>
      </c>
      <c r="I142" s="145"/>
      <c r="L142" s="30"/>
      <c r="M142" s="164"/>
      <c r="N142" s="165"/>
      <c r="O142" s="165"/>
      <c r="P142" s="165"/>
      <c r="Q142" s="165"/>
      <c r="R142" s="165"/>
      <c r="S142" s="165"/>
      <c r="T142" s="166"/>
      <c r="AT142" s="15" t="s">
        <v>132</v>
      </c>
      <c r="AU142" s="15" t="s">
        <v>78</v>
      </c>
    </row>
    <row r="143" spans="2:65" s="1" customFormat="1" ht="6.95" customHeight="1">
      <c r="B143" s="42"/>
      <c r="C143" s="43"/>
      <c r="D143" s="43"/>
      <c r="E143" s="43"/>
      <c r="F143" s="43"/>
      <c r="G143" s="43"/>
      <c r="H143" s="43"/>
      <c r="I143" s="43"/>
      <c r="J143" s="43"/>
      <c r="K143" s="43"/>
      <c r="L143" s="30"/>
    </row>
  </sheetData>
  <sheetProtection algorithmName="SHA-512" hashValue="2TrXnRDyJCmS7fQHPl0bw9l5yj4lKaFaBEoKZ32knNJhKhOr3YdWo2/vrkbXgJ4dZVb4rSrHji0TlZrUMFLXJg==" saltValue="UeBNndHBQG52rkxedi9iA7gG83pXiTnzZTtY9VzjnBOVhwQpU+dnQ+eu4rZSKTr1IbLMyvEuajqgX/qvgBK1Ng==" spinCount="100000" sheet="1" objects="1" scenarios="1" formatColumns="0" formatRows="0" autoFilter="0"/>
  <autoFilter ref="C115:K142" xr:uid="{00000000-0009-0000-0000-000002000000}"/>
  <mergeCells count="9">
    <mergeCell ref="E87:H87"/>
    <mergeCell ref="E106:H106"/>
    <mergeCell ref="E108:H108"/>
    <mergeCell ref="L2:V2"/>
    <mergeCell ref="E7:H7"/>
    <mergeCell ref="E9:H9"/>
    <mergeCell ref="E18:H18"/>
    <mergeCell ref="E27:H27"/>
    <mergeCell ref="E85:H85"/>
  </mergeCells>
  <pageMargins left="0.59055118110236227" right="0.59055118110236227" top="0.59055118110236227" bottom="0.39370078740157483" header="0" footer="0"/>
  <pageSetup paperSize="9" scale="86" fitToHeight="10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58"/>
  <sheetViews>
    <sheetView showGridLines="0" tabSelected="1" topLeftCell="AXI112" workbookViewId="0">
      <selection activeCell="F129" sqref="F129"/>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78"/>
      <c r="M2" s="178"/>
      <c r="N2" s="178"/>
      <c r="O2" s="178"/>
      <c r="P2" s="178"/>
      <c r="Q2" s="178"/>
      <c r="R2" s="178"/>
      <c r="S2" s="178"/>
      <c r="T2" s="178"/>
      <c r="U2" s="178"/>
      <c r="V2" s="178"/>
      <c r="AT2" s="15" t="s">
        <v>94</v>
      </c>
    </row>
    <row r="3" spans="2:46" ht="6.95" hidden="1" customHeight="1">
      <c r="B3" s="16"/>
      <c r="C3" s="17"/>
      <c r="D3" s="17"/>
      <c r="E3" s="17"/>
      <c r="F3" s="17"/>
      <c r="G3" s="17"/>
      <c r="H3" s="17"/>
      <c r="I3" s="17"/>
      <c r="J3" s="17"/>
      <c r="K3" s="17"/>
      <c r="L3" s="18"/>
      <c r="AT3" s="15" t="s">
        <v>88</v>
      </c>
    </row>
    <row r="4" spans="2:46" ht="24.95" hidden="1" customHeight="1">
      <c r="B4" s="18"/>
      <c r="D4" s="19" t="s">
        <v>95</v>
      </c>
      <c r="L4" s="18"/>
      <c r="M4" s="86" t="s">
        <v>10</v>
      </c>
      <c r="AT4" s="15" t="s">
        <v>4</v>
      </c>
    </row>
    <row r="5" spans="2:46" ht="6.95" hidden="1" customHeight="1">
      <c r="B5" s="18"/>
      <c r="L5" s="18"/>
    </row>
    <row r="6" spans="2:46" ht="12" hidden="1" customHeight="1">
      <c r="B6" s="18"/>
      <c r="D6" s="25" t="s">
        <v>16</v>
      </c>
      <c r="L6" s="18"/>
    </row>
    <row r="7" spans="2:46" ht="26.25" hidden="1" customHeight="1">
      <c r="B7" s="18"/>
      <c r="E7" s="217" t="str">
        <f>'Rekapitulace stavby'!K6</f>
        <v>VD Vrané - oprava povrchových ochran a těsnění dolních vrat MPK</v>
      </c>
      <c r="F7" s="218"/>
      <c r="G7" s="218"/>
      <c r="H7" s="218"/>
      <c r="L7" s="18"/>
    </row>
    <row r="8" spans="2:46" s="1" customFormat="1" ht="12" hidden="1" customHeight="1">
      <c r="B8" s="30"/>
      <c r="D8" s="25" t="s">
        <v>96</v>
      </c>
      <c r="L8" s="30"/>
    </row>
    <row r="9" spans="2:46" s="1" customFormat="1" ht="16.5" hidden="1" customHeight="1">
      <c r="B9" s="30"/>
      <c r="E9" s="189" t="s">
        <v>227</v>
      </c>
      <c r="F9" s="216"/>
      <c r="G9" s="216"/>
      <c r="H9" s="216"/>
      <c r="L9" s="30"/>
    </row>
    <row r="10" spans="2:46" s="1" customFormat="1" hidden="1">
      <c r="B10" s="30"/>
      <c r="L10" s="30"/>
    </row>
    <row r="11" spans="2:46" s="1" customFormat="1" ht="12" hidden="1" customHeight="1">
      <c r="B11" s="30"/>
      <c r="D11" s="25" t="s">
        <v>18</v>
      </c>
      <c r="F11" s="23" t="s">
        <v>1</v>
      </c>
      <c r="I11" s="25" t="s">
        <v>20</v>
      </c>
      <c r="J11" s="23" t="s">
        <v>1</v>
      </c>
      <c r="L11" s="30"/>
    </row>
    <row r="12" spans="2:46" s="1" customFormat="1" ht="12" hidden="1" customHeight="1">
      <c r="B12" s="30"/>
      <c r="D12" s="25" t="s">
        <v>21</v>
      </c>
      <c r="F12" s="23" t="s">
        <v>22</v>
      </c>
      <c r="I12" s="25" t="s">
        <v>23</v>
      </c>
      <c r="J12" s="50" t="str">
        <f>'Rekapitulace stavby'!AN8</f>
        <v>27. 11. 2023</v>
      </c>
      <c r="L12" s="30"/>
    </row>
    <row r="13" spans="2:46" s="1" customFormat="1" ht="10.9" hidden="1" customHeight="1">
      <c r="B13" s="30"/>
      <c r="L13" s="30"/>
    </row>
    <row r="14" spans="2:46" s="1" customFormat="1" ht="12" hidden="1" customHeight="1">
      <c r="B14" s="30"/>
      <c r="D14" s="25" t="s">
        <v>25</v>
      </c>
      <c r="I14" s="25" t="s">
        <v>26</v>
      </c>
      <c r="J14" s="23" t="s">
        <v>27</v>
      </c>
      <c r="L14" s="30"/>
    </row>
    <row r="15" spans="2:46" s="1" customFormat="1" ht="18" hidden="1" customHeight="1">
      <c r="B15" s="30"/>
      <c r="E15" s="23" t="s">
        <v>28</v>
      </c>
      <c r="I15" s="25" t="s">
        <v>29</v>
      </c>
      <c r="J15" s="23" t="s">
        <v>1</v>
      </c>
      <c r="L15" s="30"/>
    </row>
    <row r="16" spans="2:46" s="1" customFormat="1" ht="6.95" hidden="1" customHeight="1">
      <c r="B16" s="30"/>
      <c r="L16" s="30"/>
    </row>
    <row r="17" spans="2:12" s="1" customFormat="1" ht="12" hidden="1" customHeight="1">
      <c r="B17" s="30"/>
      <c r="D17" s="25" t="s">
        <v>30</v>
      </c>
      <c r="I17" s="25" t="s">
        <v>26</v>
      </c>
      <c r="J17" s="26" t="str">
        <f>'Rekapitulace stavby'!AN13</f>
        <v>Vyplň údaj</v>
      </c>
      <c r="L17" s="30"/>
    </row>
    <row r="18" spans="2:12" s="1" customFormat="1" ht="18" hidden="1" customHeight="1">
      <c r="B18" s="30"/>
      <c r="E18" s="219" t="str">
        <f>'Rekapitulace stavby'!E14</f>
        <v>Vyplň údaj</v>
      </c>
      <c r="F18" s="208"/>
      <c r="G18" s="208"/>
      <c r="H18" s="208"/>
      <c r="I18" s="25" t="s">
        <v>29</v>
      </c>
      <c r="J18" s="26" t="str">
        <f>'Rekapitulace stavby'!AN14</f>
        <v>Vyplň údaj</v>
      </c>
      <c r="L18" s="30"/>
    </row>
    <row r="19" spans="2:12" s="1" customFormat="1" ht="6.95" hidden="1" customHeight="1">
      <c r="B19" s="30"/>
      <c r="L19" s="30"/>
    </row>
    <row r="20" spans="2:12" s="1" customFormat="1" ht="12" hidden="1" customHeight="1">
      <c r="B20" s="30"/>
      <c r="D20" s="25" t="s">
        <v>32</v>
      </c>
      <c r="I20" s="25" t="s">
        <v>26</v>
      </c>
      <c r="J20" s="23" t="s">
        <v>33</v>
      </c>
      <c r="L20" s="30"/>
    </row>
    <row r="21" spans="2:12" s="1" customFormat="1" ht="18" hidden="1" customHeight="1">
      <c r="B21" s="30"/>
      <c r="E21" s="23" t="s">
        <v>34</v>
      </c>
      <c r="I21" s="25" t="s">
        <v>29</v>
      </c>
      <c r="J21" s="23" t="s">
        <v>1</v>
      </c>
      <c r="L21" s="30"/>
    </row>
    <row r="22" spans="2:12" s="1" customFormat="1" ht="6.95" hidden="1" customHeight="1">
      <c r="B22" s="30"/>
      <c r="L22" s="30"/>
    </row>
    <row r="23" spans="2:12" s="1" customFormat="1" ht="12" hidden="1" customHeight="1">
      <c r="B23" s="30"/>
      <c r="D23" s="25" t="s">
        <v>36</v>
      </c>
      <c r="I23" s="25" t="s">
        <v>26</v>
      </c>
      <c r="J23" s="23" t="s">
        <v>1</v>
      </c>
      <c r="L23" s="30"/>
    </row>
    <row r="24" spans="2:12" s="1" customFormat="1" ht="18" hidden="1" customHeight="1">
      <c r="B24" s="30"/>
      <c r="E24" s="23" t="s">
        <v>34</v>
      </c>
      <c r="I24" s="25" t="s">
        <v>29</v>
      </c>
      <c r="J24" s="23" t="s">
        <v>1</v>
      </c>
      <c r="L24" s="30"/>
    </row>
    <row r="25" spans="2:12" s="1" customFormat="1" ht="6.95" hidden="1" customHeight="1">
      <c r="B25" s="30"/>
      <c r="L25" s="30"/>
    </row>
    <row r="26" spans="2:12" s="1" customFormat="1" ht="12" hidden="1" customHeight="1">
      <c r="B26" s="30"/>
      <c r="D26" s="25" t="s">
        <v>37</v>
      </c>
      <c r="L26" s="30"/>
    </row>
    <row r="27" spans="2:12" s="7" customFormat="1" ht="16.5" hidden="1" customHeight="1">
      <c r="B27" s="87"/>
      <c r="E27" s="212" t="s">
        <v>1</v>
      </c>
      <c r="F27" s="212"/>
      <c r="G27" s="212"/>
      <c r="H27" s="212"/>
      <c r="L27" s="87"/>
    </row>
    <row r="28" spans="2:12" s="1" customFormat="1" ht="6.95" hidden="1" customHeight="1">
      <c r="B28" s="30"/>
      <c r="L28" s="30"/>
    </row>
    <row r="29" spans="2:12" s="1" customFormat="1" ht="6.95" hidden="1" customHeight="1">
      <c r="B29" s="30"/>
      <c r="D29" s="51"/>
      <c r="E29" s="51"/>
      <c r="F29" s="51"/>
      <c r="G29" s="51"/>
      <c r="H29" s="51"/>
      <c r="I29" s="51"/>
      <c r="J29" s="51"/>
      <c r="K29" s="51"/>
      <c r="L29" s="30"/>
    </row>
    <row r="30" spans="2:12" s="1" customFormat="1" ht="25.35" hidden="1" customHeight="1">
      <c r="B30" s="30"/>
      <c r="D30" s="88" t="s">
        <v>38</v>
      </c>
      <c r="J30" s="64">
        <f>ROUND(J122, 2)</f>
        <v>0</v>
      </c>
      <c r="L30" s="30"/>
    </row>
    <row r="31" spans="2:12" s="1" customFormat="1" ht="6.95" hidden="1" customHeight="1">
      <c r="B31" s="30"/>
      <c r="D31" s="51"/>
      <c r="E31" s="51"/>
      <c r="F31" s="51"/>
      <c r="G31" s="51"/>
      <c r="H31" s="51"/>
      <c r="I31" s="51"/>
      <c r="J31" s="51"/>
      <c r="K31" s="51"/>
      <c r="L31" s="30"/>
    </row>
    <row r="32" spans="2:12" s="1" customFormat="1" ht="14.45" hidden="1" customHeight="1">
      <c r="B32" s="30"/>
      <c r="F32" s="33" t="s">
        <v>40</v>
      </c>
      <c r="I32" s="33" t="s">
        <v>39</v>
      </c>
      <c r="J32" s="33" t="s">
        <v>41</v>
      </c>
      <c r="L32" s="30"/>
    </row>
    <row r="33" spans="2:12" s="1" customFormat="1" ht="14.45" hidden="1" customHeight="1">
      <c r="B33" s="30"/>
      <c r="D33" s="53" t="s">
        <v>42</v>
      </c>
      <c r="E33" s="25" t="s">
        <v>43</v>
      </c>
      <c r="F33" s="89">
        <f>ROUND((SUM(BE122:BE157)),  2)</f>
        <v>0</v>
      </c>
      <c r="I33" s="90">
        <v>0.21</v>
      </c>
      <c r="J33" s="89">
        <f>ROUND(((SUM(BE122:BE157))*I33),  2)</f>
        <v>0</v>
      </c>
      <c r="L33" s="30"/>
    </row>
    <row r="34" spans="2:12" s="1" customFormat="1" ht="14.45" hidden="1" customHeight="1">
      <c r="B34" s="30"/>
      <c r="E34" s="25" t="s">
        <v>44</v>
      </c>
      <c r="F34" s="89">
        <f>ROUND((SUM(BF122:BF157)),  2)</f>
        <v>0</v>
      </c>
      <c r="I34" s="90">
        <v>0.15</v>
      </c>
      <c r="J34" s="89">
        <f>ROUND(((SUM(BF122:BF157))*I34),  2)</f>
        <v>0</v>
      </c>
      <c r="L34" s="30"/>
    </row>
    <row r="35" spans="2:12" s="1" customFormat="1" ht="14.45" hidden="1" customHeight="1">
      <c r="B35" s="30"/>
      <c r="E35" s="25" t="s">
        <v>45</v>
      </c>
      <c r="F35" s="89">
        <f>ROUND((SUM(BG122:BG157)),  2)</f>
        <v>0</v>
      </c>
      <c r="I35" s="90">
        <v>0.21</v>
      </c>
      <c r="J35" s="89">
        <f>0</f>
        <v>0</v>
      </c>
      <c r="L35" s="30"/>
    </row>
    <row r="36" spans="2:12" s="1" customFormat="1" ht="14.45" hidden="1" customHeight="1">
      <c r="B36" s="30"/>
      <c r="E36" s="25" t="s">
        <v>46</v>
      </c>
      <c r="F36" s="89">
        <f>ROUND((SUM(BH122:BH157)),  2)</f>
        <v>0</v>
      </c>
      <c r="I36" s="90">
        <v>0.15</v>
      </c>
      <c r="J36" s="89">
        <f>0</f>
        <v>0</v>
      </c>
      <c r="L36" s="30"/>
    </row>
    <row r="37" spans="2:12" s="1" customFormat="1" ht="14.45" hidden="1" customHeight="1">
      <c r="B37" s="30"/>
      <c r="E37" s="25" t="s">
        <v>47</v>
      </c>
      <c r="F37" s="89">
        <f>ROUND((SUM(BI122:BI157)),  2)</f>
        <v>0</v>
      </c>
      <c r="I37" s="90">
        <v>0</v>
      </c>
      <c r="J37" s="89">
        <f>0</f>
        <v>0</v>
      </c>
      <c r="L37" s="30"/>
    </row>
    <row r="38" spans="2:12" s="1" customFormat="1" ht="6.95" hidden="1" customHeight="1">
      <c r="B38" s="30"/>
      <c r="L38" s="30"/>
    </row>
    <row r="39" spans="2:12" s="1" customFormat="1" ht="25.35" hidden="1" customHeight="1">
      <c r="B39" s="30"/>
      <c r="C39" s="91"/>
      <c r="D39" s="92" t="s">
        <v>48</v>
      </c>
      <c r="E39" s="55"/>
      <c r="F39" s="55"/>
      <c r="G39" s="93" t="s">
        <v>49</v>
      </c>
      <c r="H39" s="94" t="s">
        <v>50</v>
      </c>
      <c r="I39" s="55"/>
      <c r="J39" s="95">
        <f>SUM(J30:J37)</f>
        <v>0</v>
      </c>
      <c r="K39" s="96"/>
      <c r="L39" s="30"/>
    </row>
    <row r="40" spans="2:12" s="1" customFormat="1" ht="14.45" hidden="1" customHeight="1">
      <c r="B40" s="30"/>
      <c r="L40" s="30"/>
    </row>
    <row r="41" spans="2:12" ht="14.45" hidden="1" customHeight="1">
      <c r="B41" s="18"/>
      <c r="L41" s="18"/>
    </row>
    <row r="42" spans="2:12" ht="14.45" hidden="1" customHeight="1">
      <c r="B42" s="18"/>
      <c r="L42" s="18"/>
    </row>
    <row r="43" spans="2:12" ht="14.45" hidden="1" customHeight="1">
      <c r="B43" s="18"/>
      <c r="L43" s="18"/>
    </row>
    <row r="44" spans="2:12" ht="14.45" hidden="1" customHeight="1">
      <c r="B44" s="18"/>
      <c r="L44" s="18"/>
    </row>
    <row r="45" spans="2:12" ht="14.45" hidden="1" customHeight="1">
      <c r="B45" s="18"/>
      <c r="L45" s="18"/>
    </row>
    <row r="46" spans="2:12" ht="14.45" hidden="1" customHeight="1">
      <c r="B46" s="18"/>
      <c r="L46" s="18"/>
    </row>
    <row r="47" spans="2:12" ht="14.45" hidden="1" customHeight="1">
      <c r="B47" s="18"/>
      <c r="L47" s="18"/>
    </row>
    <row r="48" spans="2:12" ht="14.45" hidden="1" customHeight="1">
      <c r="B48" s="18"/>
      <c r="L48" s="18"/>
    </row>
    <row r="49" spans="2:12" ht="14.45" hidden="1" customHeight="1">
      <c r="B49" s="18"/>
      <c r="L49" s="18"/>
    </row>
    <row r="50" spans="2:12" s="1" customFormat="1" ht="14.45" hidden="1" customHeight="1">
      <c r="B50" s="30"/>
      <c r="D50" s="39" t="s">
        <v>51</v>
      </c>
      <c r="E50" s="40"/>
      <c r="F50" s="40"/>
      <c r="G50" s="39" t="s">
        <v>52</v>
      </c>
      <c r="H50" s="40"/>
      <c r="I50" s="40"/>
      <c r="J50" s="40"/>
      <c r="K50" s="40"/>
      <c r="L50" s="30"/>
    </row>
    <row r="51" spans="2:12" hidden="1">
      <c r="B51" s="18"/>
      <c r="L51" s="18"/>
    </row>
    <row r="52" spans="2:12" hidden="1">
      <c r="B52" s="18"/>
      <c r="L52" s="18"/>
    </row>
    <row r="53" spans="2:12" hidden="1">
      <c r="B53" s="18"/>
      <c r="L53" s="18"/>
    </row>
    <row r="54" spans="2:12" hidden="1">
      <c r="B54" s="18"/>
      <c r="L54" s="18"/>
    </row>
    <row r="55" spans="2:12" hidden="1">
      <c r="B55" s="18"/>
      <c r="L55" s="18"/>
    </row>
    <row r="56" spans="2:12" hidden="1">
      <c r="B56" s="18"/>
      <c r="L56" s="18"/>
    </row>
    <row r="57" spans="2:12" hidden="1">
      <c r="B57" s="18"/>
      <c r="L57" s="18"/>
    </row>
    <row r="58" spans="2:12" hidden="1">
      <c r="B58" s="18"/>
      <c r="L58" s="18"/>
    </row>
    <row r="59" spans="2:12" hidden="1">
      <c r="B59" s="18"/>
      <c r="L59" s="18"/>
    </row>
    <row r="60" spans="2:12" hidden="1">
      <c r="B60" s="18"/>
      <c r="L60" s="18"/>
    </row>
    <row r="61" spans="2:12" s="1" customFormat="1" ht="12.75" hidden="1">
      <c r="B61" s="30"/>
      <c r="D61" s="41" t="s">
        <v>53</v>
      </c>
      <c r="E61" s="32"/>
      <c r="F61" s="97" t="s">
        <v>54</v>
      </c>
      <c r="G61" s="41" t="s">
        <v>53</v>
      </c>
      <c r="H61" s="32"/>
      <c r="I61" s="32"/>
      <c r="J61" s="98" t="s">
        <v>54</v>
      </c>
      <c r="K61" s="32"/>
      <c r="L61" s="30"/>
    </row>
    <row r="62" spans="2:12" hidden="1">
      <c r="B62" s="18"/>
      <c r="L62" s="18"/>
    </row>
    <row r="63" spans="2:12" hidden="1">
      <c r="B63" s="18"/>
      <c r="L63" s="18"/>
    </row>
    <row r="64" spans="2:12" hidden="1">
      <c r="B64" s="18"/>
      <c r="L64" s="18"/>
    </row>
    <row r="65" spans="2:12" s="1" customFormat="1" ht="12.75" hidden="1">
      <c r="B65" s="30"/>
      <c r="D65" s="39" t="s">
        <v>55</v>
      </c>
      <c r="E65" s="40"/>
      <c r="F65" s="40"/>
      <c r="G65" s="39" t="s">
        <v>56</v>
      </c>
      <c r="H65" s="40"/>
      <c r="I65" s="40"/>
      <c r="J65" s="40"/>
      <c r="K65" s="40"/>
      <c r="L65" s="30"/>
    </row>
    <row r="66" spans="2:12" hidden="1">
      <c r="B66" s="18"/>
      <c r="L66" s="18"/>
    </row>
    <row r="67" spans="2:12" hidden="1">
      <c r="B67" s="18"/>
      <c r="L67" s="18"/>
    </row>
    <row r="68" spans="2:12" hidden="1">
      <c r="B68" s="18"/>
      <c r="L68" s="18"/>
    </row>
    <row r="69" spans="2:12" hidden="1">
      <c r="B69" s="18"/>
      <c r="L69" s="18"/>
    </row>
    <row r="70" spans="2:12" hidden="1">
      <c r="B70" s="18"/>
      <c r="L70" s="18"/>
    </row>
    <row r="71" spans="2:12" hidden="1">
      <c r="B71" s="18"/>
      <c r="L71" s="18"/>
    </row>
    <row r="72" spans="2:12" hidden="1">
      <c r="B72" s="18"/>
      <c r="L72" s="18"/>
    </row>
    <row r="73" spans="2:12" hidden="1">
      <c r="B73" s="18"/>
      <c r="L73" s="18"/>
    </row>
    <row r="74" spans="2:12" hidden="1">
      <c r="B74" s="18"/>
      <c r="L74" s="18"/>
    </row>
    <row r="75" spans="2:12" hidden="1">
      <c r="B75" s="18"/>
      <c r="L75" s="18"/>
    </row>
    <row r="76" spans="2:12" s="1" customFormat="1" ht="12.75" hidden="1">
      <c r="B76" s="30"/>
      <c r="D76" s="41" t="s">
        <v>53</v>
      </c>
      <c r="E76" s="32"/>
      <c r="F76" s="97" t="s">
        <v>54</v>
      </c>
      <c r="G76" s="41" t="s">
        <v>53</v>
      </c>
      <c r="H76" s="32"/>
      <c r="I76" s="32"/>
      <c r="J76" s="98" t="s">
        <v>54</v>
      </c>
      <c r="K76" s="32"/>
      <c r="L76" s="30"/>
    </row>
    <row r="77" spans="2:12" s="1" customFormat="1" ht="14.45" hidden="1" customHeight="1">
      <c r="B77" s="42"/>
      <c r="C77" s="43"/>
      <c r="D77" s="43"/>
      <c r="E77" s="43"/>
      <c r="F77" s="43"/>
      <c r="G77" s="43"/>
      <c r="H77" s="43"/>
      <c r="I77" s="43"/>
      <c r="J77" s="43"/>
      <c r="K77" s="43"/>
      <c r="L77" s="30"/>
    </row>
    <row r="78" spans="2:12" hidden="1"/>
    <row r="79" spans="2:12" hidden="1"/>
    <row r="80" spans="2:12" hidden="1"/>
    <row r="81" spans="2:47" s="1" customFormat="1" ht="6.95" hidden="1" customHeight="1">
      <c r="B81" s="44"/>
      <c r="C81" s="45"/>
      <c r="D81" s="45"/>
      <c r="E81" s="45"/>
      <c r="F81" s="45"/>
      <c r="G81" s="45"/>
      <c r="H81" s="45"/>
      <c r="I81" s="45"/>
      <c r="J81" s="45"/>
      <c r="K81" s="45"/>
      <c r="L81" s="30"/>
    </row>
    <row r="82" spans="2:47" s="1" customFormat="1" ht="24.95" hidden="1" customHeight="1">
      <c r="B82" s="30"/>
      <c r="C82" s="19" t="s">
        <v>98</v>
      </c>
      <c r="L82" s="30"/>
    </row>
    <row r="83" spans="2:47" s="1" customFormat="1" ht="6.95" hidden="1" customHeight="1">
      <c r="B83" s="30"/>
      <c r="L83" s="30"/>
    </row>
    <row r="84" spans="2:47" s="1" customFormat="1" ht="12" hidden="1" customHeight="1">
      <c r="B84" s="30"/>
      <c r="C84" s="25" t="s">
        <v>16</v>
      </c>
      <c r="L84" s="30"/>
    </row>
    <row r="85" spans="2:47" s="1" customFormat="1" ht="26.25" hidden="1" customHeight="1">
      <c r="B85" s="30"/>
      <c r="E85" s="217" t="str">
        <f>E7</f>
        <v>VD Vrané - oprava povrchových ochran a těsnění dolních vrat MPK</v>
      </c>
      <c r="F85" s="218"/>
      <c r="G85" s="218"/>
      <c r="H85" s="218"/>
      <c r="L85" s="30"/>
    </row>
    <row r="86" spans="2:47" s="1" customFormat="1" ht="12" hidden="1" customHeight="1">
      <c r="B86" s="30"/>
      <c r="C86" s="25" t="s">
        <v>96</v>
      </c>
      <c r="L86" s="30"/>
    </row>
    <row r="87" spans="2:47" s="1" customFormat="1" ht="16.5" hidden="1" customHeight="1">
      <c r="B87" s="30"/>
      <c r="E87" s="189" t="str">
        <f>E9</f>
        <v>03 - VON</v>
      </c>
      <c r="F87" s="216"/>
      <c r="G87" s="216"/>
      <c r="H87" s="216"/>
      <c r="L87" s="30"/>
    </row>
    <row r="88" spans="2:47" s="1" customFormat="1" ht="6.95" hidden="1" customHeight="1">
      <c r="B88" s="30"/>
      <c r="L88" s="30"/>
    </row>
    <row r="89" spans="2:47" s="1" customFormat="1" ht="12" hidden="1" customHeight="1">
      <c r="B89" s="30"/>
      <c r="C89" s="25" t="s">
        <v>21</v>
      </c>
      <c r="F89" s="23" t="str">
        <f>F12</f>
        <v xml:space="preserve"> </v>
      </c>
      <c r="I89" s="25" t="s">
        <v>23</v>
      </c>
      <c r="J89" s="50" t="str">
        <f>IF(J12="","",J12)</f>
        <v>27. 11. 2023</v>
      </c>
      <c r="L89" s="30"/>
    </row>
    <row r="90" spans="2:47" s="1" customFormat="1" ht="6.95" hidden="1" customHeight="1">
      <c r="B90" s="30"/>
      <c r="L90" s="30"/>
    </row>
    <row r="91" spans="2:47" s="1" customFormat="1" ht="15.2" hidden="1" customHeight="1">
      <c r="B91" s="30"/>
      <c r="C91" s="25" t="s">
        <v>25</v>
      </c>
      <c r="F91" s="23" t="str">
        <f>E15</f>
        <v>Povodí Vltavy státní podnik</v>
      </c>
      <c r="I91" s="25" t="s">
        <v>32</v>
      </c>
      <c r="J91" s="28" t="str">
        <f>E21</f>
        <v>Ing. M. Klimešová</v>
      </c>
      <c r="L91" s="30"/>
    </row>
    <row r="92" spans="2:47" s="1" customFormat="1" ht="15.2" hidden="1" customHeight="1">
      <c r="B92" s="30"/>
      <c r="C92" s="25" t="s">
        <v>30</v>
      </c>
      <c r="F92" s="23" t="str">
        <f>IF(E18="","",E18)</f>
        <v>Vyplň údaj</v>
      </c>
      <c r="I92" s="25" t="s">
        <v>36</v>
      </c>
      <c r="J92" s="28" t="str">
        <f>E24</f>
        <v>Ing. M. Klimešová</v>
      </c>
      <c r="L92" s="30"/>
    </row>
    <row r="93" spans="2:47" s="1" customFormat="1" ht="10.35" hidden="1" customHeight="1">
      <c r="B93" s="30"/>
      <c r="L93" s="30"/>
    </row>
    <row r="94" spans="2:47" s="1" customFormat="1" ht="29.25" hidden="1" customHeight="1">
      <c r="B94" s="30"/>
      <c r="C94" s="99" t="s">
        <v>99</v>
      </c>
      <c r="D94" s="91"/>
      <c r="E94" s="91"/>
      <c r="F94" s="91"/>
      <c r="G94" s="91"/>
      <c r="H94" s="91"/>
      <c r="I94" s="91"/>
      <c r="J94" s="100" t="s">
        <v>100</v>
      </c>
      <c r="K94" s="91"/>
      <c r="L94" s="30"/>
    </row>
    <row r="95" spans="2:47" s="1" customFormat="1" ht="10.35" hidden="1" customHeight="1">
      <c r="B95" s="30"/>
      <c r="L95" s="30"/>
    </row>
    <row r="96" spans="2:47" s="1" customFormat="1" ht="22.9" hidden="1" customHeight="1">
      <c r="B96" s="30"/>
      <c r="C96" s="101" t="s">
        <v>101</v>
      </c>
      <c r="J96" s="64">
        <f>J122</f>
        <v>0</v>
      </c>
      <c r="L96" s="30"/>
      <c r="AU96" s="15" t="s">
        <v>102</v>
      </c>
    </row>
    <row r="97" spans="2:12" s="8" customFormat="1" ht="24.95" hidden="1" customHeight="1">
      <c r="B97" s="102"/>
      <c r="D97" s="103" t="s">
        <v>228</v>
      </c>
      <c r="E97" s="104"/>
      <c r="F97" s="104"/>
      <c r="G97" s="104"/>
      <c r="H97" s="104"/>
      <c r="I97" s="104"/>
      <c r="J97" s="105">
        <f>J123</f>
        <v>0</v>
      </c>
      <c r="L97" s="102"/>
    </row>
    <row r="98" spans="2:12" s="9" customFormat="1" ht="19.899999999999999" hidden="1" customHeight="1">
      <c r="B98" s="106"/>
      <c r="D98" s="107" t="s">
        <v>229</v>
      </c>
      <c r="E98" s="108"/>
      <c r="F98" s="108"/>
      <c r="G98" s="108"/>
      <c r="H98" s="108"/>
      <c r="I98" s="108"/>
      <c r="J98" s="109">
        <f>J124</f>
        <v>0</v>
      </c>
      <c r="L98" s="106"/>
    </row>
    <row r="99" spans="2:12" s="9" customFormat="1" ht="19.899999999999999" hidden="1" customHeight="1">
      <c r="B99" s="106"/>
      <c r="D99" s="107" t="s">
        <v>230</v>
      </c>
      <c r="E99" s="108"/>
      <c r="F99" s="108"/>
      <c r="G99" s="108"/>
      <c r="H99" s="108"/>
      <c r="I99" s="108"/>
      <c r="J99" s="109">
        <f>J133</f>
        <v>0</v>
      </c>
      <c r="L99" s="106"/>
    </row>
    <row r="100" spans="2:12" s="9" customFormat="1" ht="19.899999999999999" hidden="1" customHeight="1">
      <c r="B100" s="106"/>
      <c r="D100" s="107" t="s">
        <v>231</v>
      </c>
      <c r="E100" s="108"/>
      <c r="F100" s="108"/>
      <c r="G100" s="108"/>
      <c r="H100" s="108"/>
      <c r="I100" s="108"/>
      <c r="J100" s="109">
        <f>J140</f>
        <v>0</v>
      </c>
      <c r="L100" s="106"/>
    </row>
    <row r="101" spans="2:12" s="9" customFormat="1" ht="19.899999999999999" hidden="1" customHeight="1">
      <c r="B101" s="106"/>
      <c r="D101" s="107" t="s">
        <v>232</v>
      </c>
      <c r="E101" s="108"/>
      <c r="F101" s="108"/>
      <c r="G101" s="108"/>
      <c r="H101" s="108"/>
      <c r="I101" s="108"/>
      <c r="J101" s="109">
        <f>J147</f>
        <v>0</v>
      </c>
      <c r="L101" s="106"/>
    </row>
    <row r="102" spans="2:12" s="9" customFormat="1" ht="19.899999999999999" hidden="1" customHeight="1">
      <c r="B102" s="106"/>
      <c r="D102" s="107" t="s">
        <v>233</v>
      </c>
      <c r="E102" s="108"/>
      <c r="F102" s="108"/>
      <c r="G102" s="108"/>
      <c r="H102" s="108"/>
      <c r="I102" s="108"/>
      <c r="J102" s="109">
        <f>J154</f>
        <v>0</v>
      </c>
      <c r="L102" s="106"/>
    </row>
    <row r="103" spans="2:12" s="1" customFormat="1" ht="21.75" hidden="1" customHeight="1">
      <c r="B103" s="30"/>
      <c r="L103" s="30"/>
    </row>
    <row r="104" spans="2:12" s="1" customFormat="1" ht="6.95" hidden="1" customHeight="1">
      <c r="B104" s="42"/>
      <c r="C104" s="43"/>
      <c r="D104" s="43"/>
      <c r="E104" s="43"/>
      <c r="F104" s="43"/>
      <c r="G104" s="43"/>
      <c r="H104" s="43"/>
      <c r="I104" s="43"/>
      <c r="J104" s="43"/>
      <c r="K104" s="43"/>
      <c r="L104" s="30"/>
    </row>
    <row r="105" spans="2:12" hidden="1"/>
    <row r="106" spans="2:12" hidden="1"/>
    <row r="107" spans="2:12" hidden="1"/>
    <row r="108" spans="2:12" s="1" customFormat="1" ht="6.95" customHeight="1">
      <c r="B108" s="44"/>
      <c r="C108" s="45"/>
      <c r="D108" s="45"/>
      <c r="E108" s="45"/>
      <c r="F108" s="45"/>
      <c r="G108" s="45"/>
      <c r="H108" s="45"/>
      <c r="I108" s="45"/>
      <c r="J108" s="45"/>
      <c r="K108" s="45"/>
      <c r="L108" s="30"/>
    </row>
    <row r="109" spans="2:12" s="1" customFormat="1" ht="24.95" customHeight="1">
      <c r="B109" s="30"/>
      <c r="C109" s="19" t="s">
        <v>108</v>
      </c>
      <c r="L109" s="30"/>
    </row>
    <row r="110" spans="2:12" s="1" customFormat="1" ht="6.95" customHeight="1">
      <c r="B110" s="30"/>
      <c r="L110" s="30"/>
    </row>
    <row r="111" spans="2:12" s="1" customFormat="1" ht="12" customHeight="1">
      <c r="B111" s="30"/>
      <c r="C111" s="25" t="s">
        <v>16</v>
      </c>
      <c r="L111" s="30"/>
    </row>
    <row r="112" spans="2:12" s="1" customFormat="1" ht="26.25" customHeight="1">
      <c r="B112" s="30"/>
      <c r="E112" s="217" t="str">
        <f>E7</f>
        <v>VD Vrané - oprava povrchových ochran a těsnění dolních vrat MPK</v>
      </c>
      <c r="F112" s="218"/>
      <c r="G112" s="218"/>
      <c r="H112" s="218"/>
      <c r="L112" s="30"/>
    </row>
    <row r="113" spans="2:65" s="1" customFormat="1" ht="12" customHeight="1">
      <c r="B113" s="30"/>
      <c r="C113" s="25" t="s">
        <v>96</v>
      </c>
      <c r="L113" s="30"/>
    </row>
    <row r="114" spans="2:65" s="1" customFormat="1" ht="16.5" customHeight="1">
      <c r="B114" s="30"/>
      <c r="E114" s="189" t="str">
        <f>E9</f>
        <v>03 - VON</v>
      </c>
      <c r="F114" s="216"/>
      <c r="G114" s="216"/>
      <c r="H114" s="216"/>
      <c r="L114" s="30"/>
    </row>
    <row r="115" spans="2:65" s="1" customFormat="1" ht="6.95" customHeight="1">
      <c r="B115" s="30"/>
      <c r="L115" s="30"/>
    </row>
    <row r="116" spans="2:65" s="1" customFormat="1" ht="12" customHeight="1">
      <c r="B116" s="30"/>
      <c r="C116" s="25" t="s">
        <v>21</v>
      </c>
      <c r="F116" s="23" t="str">
        <f>F12</f>
        <v xml:space="preserve"> </v>
      </c>
      <c r="I116" s="25" t="s">
        <v>23</v>
      </c>
      <c r="J116" s="50" t="str">
        <f>IF(J12="","",J12)</f>
        <v>27. 11. 2023</v>
      </c>
      <c r="L116" s="30"/>
    </row>
    <row r="117" spans="2:65" s="1" customFormat="1" ht="6.95" customHeight="1">
      <c r="B117" s="30"/>
      <c r="L117" s="30"/>
    </row>
    <row r="118" spans="2:65" s="1" customFormat="1" ht="15.2" customHeight="1">
      <c r="B118" s="30"/>
      <c r="C118" s="25" t="s">
        <v>25</v>
      </c>
      <c r="F118" s="23" t="str">
        <f>E15</f>
        <v>Povodí Vltavy státní podnik</v>
      </c>
      <c r="I118" s="25" t="s">
        <v>32</v>
      </c>
      <c r="J118" s="28" t="str">
        <f>E21</f>
        <v>Ing. M. Klimešová</v>
      </c>
      <c r="L118" s="30"/>
    </row>
    <row r="119" spans="2:65" s="1" customFormat="1" ht="15.2" customHeight="1">
      <c r="B119" s="30"/>
      <c r="C119" s="25" t="s">
        <v>30</v>
      </c>
      <c r="F119" s="23" t="str">
        <f>IF(E18="","",E18)</f>
        <v>Vyplň údaj</v>
      </c>
      <c r="I119" s="25" t="s">
        <v>36</v>
      </c>
      <c r="J119" s="28" t="str">
        <f>E24</f>
        <v>Ing. M. Klimešová</v>
      </c>
      <c r="L119" s="30"/>
    </row>
    <row r="120" spans="2:65" s="1" customFormat="1" ht="10.35" customHeight="1">
      <c r="B120" s="30"/>
      <c r="L120" s="30"/>
    </row>
    <row r="121" spans="2:65" s="10" customFormat="1" ht="29.25" customHeight="1">
      <c r="B121" s="110"/>
      <c r="C121" s="111" t="s">
        <v>109</v>
      </c>
      <c r="D121" s="112" t="s">
        <v>63</v>
      </c>
      <c r="E121" s="112" t="s">
        <v>59</v>
      </c>
      <c r="F121" s="112" t="s">
        <v>60</v>
      </c>
      <c r="G121" s="112" t="s">
        <v>110</v>
      </c>
      <c r="H121" s="112" t="s">
        <v>111</v>
      </c>
      <c r="I121" s="112" t="s">
        <v>112</v>
      </c>
      <c r="J121" s="113" t="s">
        <v>100</v>
      </c>
      <c r="K121" s="114" t="s">
        <v>113</v>
      </c>
      <c r="L121" s="110"/>
      <c r="M121" s="57" t="s">
        <v>1</v>
      </c>
      <c r="N121" s="58" t="s">
        <v>42</v>
      </c>
      <c r="O121" s="58" t="s">
        <v>114</v>
      </c>
      <c r="P121" s="58" t="s">
        <v>115</v>
      </c>
      <c r="Q121" s="58" t="s">
        <v>116</v>
      </c>
      <c r="R121" s="58" t="s">
        <v>117</v>
      </c>
      <c r="S121" s="58" t="s">
        <v>118</v>
      </c>
      <c r="T121" s="59" t="s">
        <v>119</v>
      </c>
    </row>
    <row r="122" spans="2:65" s="1" customFormat="1" ht="22.9" customHeight="1">
      <c r="B122" s="30"/>
      <c r="C122" s="62" t="s">
        <v>120</v>
      </c>
      <c r="J122" s="115">
        <f>BK122</f>
        <v>0</v>
      </c>
      <c r="L122" s="30"/>
      <c r="M122" s="60"/>
      <c r="N122" s="51"/>
      <c r="O122" s="51"/>
      <c r="P122" s="116">
        <f>P123</f>
        <v>0</v>
      </c>
      <c r="Q122" s="51"/>
      <c r="R122" s="116">
        <f>R123</f>
        <v>0</v>
      </c>
      <c r="S122" s="51"/>
      <c r="T122" s="117">
        <f>T123</f>
        <v>0</v>
      </c>
      <c r="AT122" s="15" t="s">
        <v>77</v>
      </c>
      <c r="AU122" s="15" t="s">
        <v>102</v>
      </c>
      <c r="BK122" s="118">
        <f>BK123</f>
        <v>0</v>
      </c>
    </row>
    <row r="123" spans="2:65" s="11" customFormat="1" ht="25.9" customHeight="1">
      <c r="B123" s="119"/>
      <c r="D123" s="120" t="s">
        <v>77</v>
      </c>
      <c r="E123" s="121" t="s">
        <v>234</v>
      </c>
      <c r="F123" s="121" t="s">
        <v>235</v>
      </c>
      <c r="I123" s="122"/>
      <c r="J123" s="123">
        <f>BK123</f>
        <v>0</v>
      </c>
      <c r="L123" s="119"/>
      <c r="M123" s="124"/>
      <c r="P123" s="125">
        <f>P124+P133+P140+P147+P154</f>
        <v>0</v>
      </c>
      <c r="R123" s="125">
        <f>R124+R133+R140+R147+R154</f>
        <v>0</v>
      </c>
      <c r="T123" s="126">
        <f>T124+T133+T140+T147+T154</f>
        <v>0</v>
      </c>
      <c r="AR123" s="120" t="s">
        <v>152</v>
      </c>
      <c r="AT123" s="127" t="s">
        <v>77</v>
      </c>
      <c r="AU123" s="127" t="s">
        <v>78</v>
      </c>
      <c r="AY123" s="120" t="s">
        <v>123</v>
      </c>
      <c r="BK123" s="128">
        <f>BK124+BK133+BK140+BK147+BK154</f>
        <v>0</v>
      </c>
    </row>
    <row r="124" spans="2:65" s="11" customFormat="1" ht="22.9" customHeight="1">
      <c r="B124" s="119"/>
      <c r="D124" s="120" t="s">
        <v>77</v>
      </c>
      <c r="E124" s="148" t="s">
        <v>236</v>
      </c>
      <c r="F124" s="148" t="s">
        <v>237</v>
      </c>
      <c r="I124" s="122"/>
      <c r="J124" s="149">
        <f>BK124</f>
        <v>0</v>
      </c>
      <c r="L124" s="119"/>
      <c r="M124" s="124"/>
      <c r="P124" s="125">
        <f>SUM(P125:P132)</f>
        <v>0</v>
      </c>
      <c r="R124" s="125">
        <f>SUM(R125:R132)</f>
        <v>0</v>
      </c>
      <c r="T124" s="126">
        <f>SUM(T125:T132)</f>
        <v>0</v>
      </c>
      <c r="AR124" s="120" t="s">
        <v>152</v>
      </c>
      <c r="AT124" s="127" t="s">
        <v>77</v>
      </c>
      <c r="AU124" s="127" t="s">
        <v>86</v>
      </c>
      <c r="AY124" s="120" t="s">
        <v>123</v>
      </c>
      <c r="BK124" s="128">
        <f>SUM(BK125:BK132)</f>
        <v>0</v>
      </c>
    </row>
    <row r="125" spans="2:65" s="1" customFormat="1" ht="16.5" customHeight="1">
      <c r="B125" s="30"/>
      <c r="C125" s="129" t="s">
        <v>86</v>
      </c>
      <c r="D125" s="129" t="s">
        <v>124</v>
      </c>
      <c r="E125" s="130" t="s">
        <v>238</v>
      </c>
      <c r="F125" s="131" t="s">
        <v>239</v>
      </c>
      <c r="G125" s="132" t="s">
        <v>127</v>
      </c>
      <c r="H125" s="133">
        <v>1</v>
      </c>
      <c r="I125" s="134"/>
      <c r="J125" s="135">
        <f>ROUND(I125*H125,2)</f>
        <v>0</v>
      </c>
      <c r="K125" s="136"/>
      <c r="L125" s="30"/>
      <c r="M125" s="137" t="s">
        <v>1</v>
      </c>
      <c r="N125" s="138" t="s">
        <v>43</v>
      </c>
      <c r="P125" s="139">
        <f>O125*H125</f>
        <v>0</v>
      </c>
      <c r="Q125" s="139">
        <v>0</v>
      </c>
      <c r="R125" s="139">
        <f>Q125*H125</f>
        <v>0</v>
      </c>
      <c r="S125" s="139">
        <v>0</v>
      </c>
      <c r="T125" s="140">
        <f>S125*H125</f>
        <v>0</v>
      </c>
      <c r="AR125" s="141" t="s">
        <v>240</v>
      </c>
      <c r="AT125" s="141" t="s">
        <v>124</v>
      </c>
      <c r="AU125" s="141" t="s">
        <v>88</v>
      </c>
      <c r="AY125" s="15" t="s">
        <v>123</v>
      </c>
      <c r="BE125" s="142">
        <f>IF(N125="základní",J125,0)</f>
        <v>0</v>
      </c>
      <c r="BF125" s="142">
        <f>IF(N125="snížená",J125,0)</f>
        <v>0</v>
      </c>
      <c r="BG125" s="142">
        <f>IF(N125="zákl. přenesená",J125,0)</f>
        <v>0</v>
      </c>
      <c r="BH125" s="142">
        <f>IF(N125="sníž. přenesená",J125,0)</f>
        <v>0</v>
      </c>
      <c r="BI125" s="142">
        <f>IF(N125="nulová",J125,0)</f>
        <v>0</v>
      </c>
      <c r="BJ125" s="15" t="s">
        <v>86</v>
      </c>
      <c r="BK125" s="142">
        <f>ROUND(I125*H125,2)</f>
        <v>0</v>
      </c>
      <c r="BL125" s="15" t="s">
        <v>240</v>
      </c>
      <c r="BM125" s="141" t="s">
        <v>241</v>
      </c>
    </row>
    <row r="126" spans="2:65" s="1" customFormat="1">
      <c r="B126" s="30"/>
      <c r="D126" s="143" t="s">
        <v>130</v>
      </c>
      <c r="F126" s="144" t="s">
        <v>239</v>
      </c>
      <c r="I126" s="145"/>
      <c r="L126" s="30"/>
      <c r="M126" s="146"/>
      <c r="T126" s="54"/>
      <c r="AT126" s="15" t="s">
        <v>130</v>
      </c>
      <c r="AU126" s="15" t="s">
        <v>88</v>
      </c>
    </row>
    <row r="127" spans="2:65" s="1" customFormat="1" ht="16.5" customHeight="1">
      <c r="B127" s="30"/>
      <c r="C127" s="129" t="s">
        <v>88</v>
      </c>
      <c r="D127" s="129" t="s">
        <v>124</v>
      </c>
      <c r="E127" s="130" t="s">
        <v>242</v>
      </c>
      <c r="F127" s="131" t="s">
        <v>243</v>
      </c>
      <c r="G127" s="132" t="s">
        <v>127</v>
      </c>
      <c r="H127" s="133">
        <v>1</v>
      </c>
      <c r="I127" s="134"/>
      <c r="J127" s="135">
        <f>ROUND(I127*H127,2)</f>
        <v>0</v>
      </c>
      <c r="K127" s="136"/>
      <c r="L127" s="30"/>
      <c r="M127" s="137" t="s">
        <v>1</v>
      </c>
      <c r="N127" s="138" t="s">
        <v>43</v>
      </c>
      <c r="P127" s="139">
        <f>O127*H127</f>
        <v>0</v>
      </c>
      <c r="Q127" s="139">
        <v>0</v>
      </c>
      <c r="R127" s="139">
        <f>Q127*H127</f>
        <v>0</v>
      </c>
      <c r="S127" s="139">
        <v>0</v>
      </c>
      <c r="T127" s="140">
        <f>S127*H127</f>
        <v>0</v>
      </c>
      <c r="AR127" s="141" t="s">
        <v>240</v>
      </c>
      <c r="AT127" s="141" t="s">
        <v>124</v>
      </c>
      <c r="AU127" s="141" t="s">
        <v>88</v>
      </c>
      <c r="AY127" s="15" t="s">
        <v>123</v>
      </c>
      <c r="BE127" s="142">
        <f>IF(N127="základní",J127,0)</f>
        <v>0</v>
      </c>
      <c r="BF127" s="142">
        <f>IF(N127="snížená",J127,0)</f>
        <v>0</v>
      </c>
      <c r="BG127" s="142">
        <f>IF(N127="zákl. přenesená",J127,0)</f>
        <v>0</v>
      </c>
      <c r="BH127" s="142">
        <f>IF(N127="sníž. přenesená",J127,0)</f>
        <v>0</v>
      </c>
      <c r="BI127" s="142">
        <f>IF(N127="nulová",J127,0)</f>
        <v>0</v>
      </c>
      <c r="BJ127" s="15" t="s">
        <v>86</v>
      </c>
      <c r="BK127" s="142">
        <f>ROUND(I127*H127,2)</f>
        <v>0</v>
      </c>
      <c r="BL127" s="15" t="s">
        <v>240</v>
      </c>
      <c r="BM127" s="141" t="s">
        <v>244</v>
      </c>
    </row>
    <row r="128" spans="2:65" s="1" customFormat="1" ht="19.5">
      <c r="B128" s="30"/>
      <c r="D128" s="143" t="s">
        <v>130</v>
      </c>
      <c r="F128" s="144" t="s">
        <v>245</v>
      </c>
      <c r="I128" s="145"/>
      <c r="L128" s="30"/>
      <c r="M128" s="146"/>
      <c r="T128" s="54"/>
      <c r="AT128" s="15" t="s">
        <v>130</v>
      </c>
      <c r="AU128" s="15" t="s">
        <v>88</v>
      </c>
    </row>
    <row r="129" spans="2:65" s="1" customFormat="1" ht="39">
      <c r="B129" s="30"/>
      <c r="D129" s="143" t="s">
        <v>132</v>
      </c>
      <c r="F129" s="147" t="s">
        <v>246</v>
      </c>
      <c r="I129" s="145"/>
      <c r="L129" s="30"/>
      <c r="M129" s="146"/>
      <c r="T129" s="54"/>
      <c r="AT129" s="15" t="s">
        <v>132</v>
      </c>
      <c r="AU129" s="15" t="s">
        <v>88</v>
      </c>
    </row>
    <row r="130" spans="2:65" s="1" customFormat="1" ht="16.5" customHeight="1">
      <c r="B130" s="30"/>
      <c r="C130" s="129" t="s">
        <v>138</v>
      </c>
      <c r="D130" s="129" t="s">
        <v>124</v>
      </c>
      <c r="E130" s="130" t="s">
        <v>247</v>
      </c>
      <c r="F130" s="131" t="s">
        <v>248</v>
      </c>
      <c r="G130" s="132" t="s">
        <v>127</v>
      </c>
      <c r="H130" s="133">
        <v>1</v>
      </c>
      <c r="I130" s="134"/>
      <c r="J130" s="135">
        <f>ROUND(I130*H130,2)</f>
        <v>0</v>
      </c>
      <c r="K130" s="136"/>
      <c r="L130" s="30"/>
      <c r="M130" s="137" t="s">
        <v>1</v>
      </c>
      <c r="N130" s="138" t="s">
        <v>43</v>
      </c>
      <c r="P130" s="139">
        <f>O130*H130</f>
        <v>0</v>
      </c>
      <c r="Q130" s="139">
        <v>0</v>
      </c>
      <c r="R130" s="139">
        <f>Q130*H130</f>
        <v>0</v>
      </c>
      <c r="S130" s="139">
        <v>0</v>
      </c>
      <c r="T130" s="140">
        <f>S130*H130</f>
        <v>0</v>
      </c>
      <c r="AR130" s="141" t="s">
        <v>240</v>
      </c>
      <c r="AT130" s="141" t="s">
        <v>124</v>
      </c>
      <c r="AU130" s="141" t="s">
        <v>88</v>
      </c>
      <c r="AY130" s="15" t="s">
        <v>123</v>
      </c>
      <c r="BE130" s="142">
        <f>IF(N130="základní",J130,0)</f>
        <v>0</v>
      </c>
      <c r="BF130" s="142">
        <f>IF(N130="snížená",J130,0)</f>
        <v>0</v>
      </c>
      <c r="BG130" s="142">
        <f>IF(N130="zákl. přenesená",J130,0)</f>
        <v>0</v>
      </c>
      <c r="BH130" s="142">
        <f>IF(N130="sníž. přenesená",J130,0)</f>
        <v>0</v>
      </c>
      <c r="BI130" s="142">
        <f>IF(N130="nulová",J130,0)</f>
        <v>0</v>
      </c>
      <c r="BJ130" s="15" t="s">
        <v>86</v>
      </c>
      <c r="BK130" s="142">
        <f>ROUND(I130*H130,2)</f>
        <v>0</v>
      </c>
      <c r="BL130" s="15" t="s">
        <v>240</v>
      </c>
      <c r="BM130" s="141" t="s">
        <v>249</v>
      </c>
    </row>
    <row r="131" spans="2:65" s="1" customFormat="1" ht="19.5">
      <c r="B131" s="30"/>
      <c r="D131" s="143" t="s">
        <v>130</v>
      </c>
      <c r="F131" s="144" t="s">
        <v>245</v>
      </c>
      <c r="I131" s="145"/>
      <c r="L131" s="30"/>
      <c r="M131" s="146"/>
      <c r="T131" s="54"/>
      <c r="AT131" s="15" t="s">
        <v>130</v>
      </c>
      <c r="AU131" s="15" t="s">
        <v>88</v>
      </c>
    </row>
    <row r="132" spans="2:65" s="1" customFormat="1" ht="29.25">
      <c r="B132" s="30"/>
      <c r="D132" s="143" t="s">
        <v>132</v>
      </c>
      <c r="F132" s="147" t="s">
        <v>250</v>
      </c>
      <c r="I132" s="145"/>
      <c r="L132" s="30"/>
      <c r="M132" s="146"/>
      <c r="T132" s="54"/>
      <c r="AT132" s="15" t="s">
        <v>132</v>
      </c>
      <c r="AU132" s="15" t="s">
        <v>88</v>
      </c>
    </row>
    <row r="133" spans="2:65" s="11" customFormat="1" ht="22.9" customHeight="1">
      <c r="B133" s="119"/>
      <c r="D133" s="120" t="s">
        <v>77</v>
      </c>
      <c r="E133" s="148" t="s">
        <v>251</v>
      </c>
      <c r="F133" s="148" t="s">
        <v>252</v>
      </c>
      <c r="I133" s="122"/>
      <c r="J133" s="149">
        <f>BK133</f>
        <v>0</v>
      </c>
      <c r="L133" s="119"/>
      <c r="M133" s="124"/>
      <c r="P133" s="125">
        <f>SUM(P134:P139)</f>
        <v>0</v>
      </c>
      <c r="R133" s="125">
        <f>SUM(R134:R139)</f>
        <v>0</v>
      </c>
      <c r="T133" s="126">
        <f>SUM(T134:T139)</f>
        <v>0</v>
      </c>
      <c r="AR133" s="120" t="s">
        <v>152</v>
      </c>
      <c r="AT133" s="127" t="s">
        <v>77</v>
      </c>
      <c r="AU133" s="127" t="s">
        <v>86</v>
      </c>
      <c r="AY133" s="120" t="s">
        <v>123</v>
      </c>
      <c r="BK133" s="128">
        <f>SUM(BK134:BK139)</f>
        <v>0</v>
      </c>
    </row>
    <row r="134" spans="2:65" s="1" customFormat="1" ht="16.5" customHeight="1">
      <c r="B134" s="30"/>
      <c r="C134" s="129" t="s">
        <v>128</v>
      </c>
      <c r="D134" s="129" t="s">
        <v>124</v>
      </c>
      <c r="E134" s="130" t="s">
        <v>253</v>
      </c>
      <c r="F134" s="131" t="s">
        <v>254</v>
      </c>
      <c r="G134" s="132" t="s">
        <v>127</v>
      </c>
      <c r="H134" s="133">
        <v>1</v>
      </c>
      <c r="I134" s="134"/>
      <c r="J134" s="135">
        <f>ROUND(I134*H134,2)</f>
        <v>0</v>
      </c>
      <c r="K134" s="136"/>
      <c r="L134" s="30"/>
      <c r="M134" s="137" t="s">
        <v>1</v>
      </c>
      <c r="N134" s="138" t="s">
        <v>43</v>
      </c>
      <c r="P134" s="139">
        <f>O134*H134</f>
        <v>0</v>
      </c>
      <c r="Q134" s="139">
        <v>0</v>
      </c>
      <c r="R134" s="139">
        <f>Q134*H134</f>
        <v>0</v>
      </c>
      <c r="S134" s="139">
        <v>0</v>
      </c>
      <c r="T134" s="140">
        <f>S134*H134</f>
        <v>0</v>
      </c>
      <c r="AR134" s="141" t="s">
        <v>240</v>
      </c>
      <c r="AT134" s="141" t="s">
        <v>124</v>
      </c>
      <c r="AU134" s="141" t="s">
        <v>88</v>
      </c>
      <c r="AY134" s="15" t="s">
        <v>123</v>
      </c>
      <c r="BE134" s="142">
        <f>IF(N134="základní",J134,0)</f>
        <v>0</v>
      </c>
      <c r="BF134" s="142">
        <f>IF(N134="snížená",J134,0)</f>
        <v>0</v>
      </c>
      <c r="BG134" s="142">
        <f>IF(N134="zákl. přenesená",J134,0)</f>
        <v>0</v>
      </c>
      <c r="BH134" s="142">
        <f>IF(N134="sníž. přenesená",J134,0)</f>
        <v>0</v>
      </c>
      <c r="BI134" s="142">
        <f>IF(N134="nulová",J134,0)</f>
        <v>0</v>
      </c>
      <c r="BJ134" s="15" t="s">
        <v>86</v>
      </c>
      <c r="BK134" s="142">
        <f>ROUND(I134*H134,2)</f>
        <v>0</v>
      </c>
      <c r="BL134" s="15" t="s">
        <v>240</v>
      </c>
      <c r="BM134" s="141" t="s">
        <v>255</v>
      </c>
    </row>
    <row r="135" spans="2:65" s="1" customFormat="1" ht="58.5">
      <c r="B135" s="30"/>
      <c r="D135" s="143" t="s">
        <v>130</v>
      </c>
      <c r="F135" s="144" t="s">
        <v>256</v>
      </c>
      <c r="I135" s="145"/>
      <c r="L135" s="30"/>
      <c r="M135" s="146"/>
      <c r="T135" s="54"/>
      <c r="AT135" s="15" t="s">
        <v>130</v>
      </c>
      <c r="AU135" s="15" t="s">
        <v>88</v>
      </c>
    </row>
    <row r="136" spans="2:65" s="1" customFormat="1" ht="16.5" customHeight="1">
      <c r="B136" s="30"/>
      <c r="C136" s="129" t="s">
        <v>152</v>
      </c>
      <c r="D136" s="129" t="s">
        <v>124</v>
      </c>
      <c r="E136" s="130" t="s">
        <v>257</v>
      </c>
      <c r="F136" s="131" t="s">
        <v>258</v>
      </c>
      <c r="G136" s="132" t="s">
        <v>127</v>
      </c>
      <c r="H136" s="133">
        <v>1</v>
      </c>
      <c r="I136" s="134"/>
      <c r="J136" s="135">
        <f>ROUND(I136*H136,2)</f>
        <v>0</v>
      </c>
      <c r="K136" s="136"/>
      <c r="L136" s="30"/>
      <c r="M136" s="137" t="s">
        <v>1</v>
      </c>
      <c r="N136" s="138" t="s">
        <v>43</v>
      </c>
      <c r="P136" s="139">
        <f>O136*H136</f>
        <v>0</v>
      </c>
      <c r="Q136" s="139">
        <v>0</v>
      </c>
      <c r="R136" s="139">
        <f>Q136*H136</f>
        <v>0</v>
      </c>
      <c r="S136" s="139">
        <v>0</v>
      </c>
      <c r="T136" s="140">
        <f>S136*H136</f>
        <v>0</v>
      </c>
      <c r="AR136" s="141" t="s">
        <v>240</v>
      </c>
      <c r="AT136" s="141" t="s">
        <v>124</v>
      </c>
      <c r="AU136" s="141" t="s">
        <v>88</v>
      </c>
      <c r="AY136" s="15" t="s">
        <v>123</v>
      </c>
      <c r="BE136" s="142">
        <f>IF(N136="základní",J136,0)</f>
        <v>0</v>
      </c>
      <c r="BF136" s="142">
        <f>IF(N136="snížená",J136,0)</f>
        <v>0</v>
      </c>
      <c r="BG136" s="142">
        <f>IF(N136="zákl. přenesená",J136,0)</f>
        <v>0</v>
      </c>
      <c r="BH136" s="142">
        <f>IF(N136="sníž. přenesená",J136,0)</f>
        <v>0</v>
      </c>
      <c r="BI136" s="142">
        <f>IF(N136="nulová",J136,0)</f>
        <v>0</v>
      </c>
      <c r="BJ136" s="15" t="s">
        <v>86</v>
      </c>
      <c r="BK136" s="142">
        <f>ROUND(I136*H136,2)</f>
        <v>0</v>
      </c>
      <c r="BL136" s="15" t="s">
        <v>240</v>
      </c>
      <c r="BM136" s="141" t="s">
        <v>259</v>
      </c>
    </row>
    <row r="137" spans="2:65" s="1" customFormat="1">
      <c r="B137" s="30"/>
      <c r="D137" s="143" t="s">
        <v>130</v>
      </c>
      <c r="F137" s="144" t="s">
        <v>260</v>
      </c>
      <c r="I137" s="145"/>
      <c r="L137" s="30"/>
      <c r="M137" s="146"/>
      <c r="T137" s="54"/>
      <c r="AT137" s="15" t="s">
        <v>130</v>
      </c>
      <c r="AU137" s="15" t="s">
        <v>88</v>
      </c>
    </row>
    <row r="138" spans="2:65" s="1" customFormat="1" ht="16.5" customHeight="1">
      <c r="B138" s="30"/>
      <c r="C138" s="129" t="s">
        <v>158</v>
      </c>
      <c r="D138" s="129" t="s">
        <v>124</v>
      </c>
      <c r="E138" s="130" t="s">
        <v>261</v>
      </c>
      <c r="F138" s="131" t="s">
        <v>262</v>
      </c>
      <c r="G138" s="132" t="s">
        <v>127</v>
      </c>
      <c r="H138" s="133">
        <v>1</v>
      </c>
      <c r="I138" s="134"/>
      <c r="J138" s="135">
        <f>ROUND(I138*H138,2)</f>
        <v>0</v>
      </c>
      <c r="K138" s="136"/>
      <c r="L138" s="30"/>
      <c r="M138" s="137" t="s">
        <v>1</v>
      </c>
      <c r="N138" s="138" t="s">
        <v>43</v>
      </c>
      <c r="P138" s="139">
        <f>O138*H138</f>
        <v>0</v>
      </c>
      <c r="Q138" s="139">
        <v>0</v>
      </c>
      <c r="R138" s="139">
        <f>Q138*H138</f>
        <v>0</v>
      </c>
      <c r="S138" s="139">
        <v>0</v>
      </c>
      <c r="T138" s="140">
        <f>S138*H138</f>
        <v>0</v>
      </c>
      <c r="AR138" s="141" t="s">
        <v>240</v>
      </c>
      <c r="AT138" s="141" t="s">
        <v>124</v>
      </c>
      <c r="AU138" s="141" t="s">
        <v>88</v>
      </c>
      <c r="AY138" s="15" t="s">
        <v>123</v>
      </c>
      <c r="BE138" s="142">
        <f>IF(N138="základní",J138,0)</f>
        <v>0</v>
      </c>
      <c r="BF138" s="142">
        <f>IF(N138="snížená",J138,0)</f>
        <v>0</v>
      </c>
      <c r="BG138" s="142">
        <f>IF(N138="zákl. přenesená",J138,0)</f>
        <v>0</v>
      </c>
      <c r="BH138" s="142">
        <f>IF(N138="sníž. přenesená",J138,0)</f>
        <v>0</v>
      </c>
      <c r="BI138" s="142">
        <f>IF(N138="nulová",J138,0)</f>
        <v>0</v>
      </c>
      <c r="BJ138" s="15" t="s">
        <v>86</v>
      </c>
      <c r="BK138" s="142">
        <f>ROUND(I138*H138,2)</f>
        <v>0</v>
      </c>
      <c r="BL138" s="15" t="s">
        <v>240</v>
      </c>
      <c r="BM138" s="141" t="s">
        <v>263</v>
      </c>
    </row>
    <row r="139" spans="2:65" s="1" customFormat="1" ht="19.5">
      <c r="B139" s="30"/>
      <c r="D139" s="143" t="s">
        <v>130</v>
      </c>
      <c r="F139" s="144" t="s">
        <v>264</v>
      </c>
      <c r="I139" s="145"/>
      <c r="L139" s="30"/>
      <c r="M139" s="146"/>
      <c r="T139" s="54"/>
      <c r="AT139" s="15" t="s">
        <v>130</v>
      </c>
      <c r="AU139" s="15" t="s">
        <v>88</v>
      </c>
    </row>
    <row r="140" spans="2:65" s="11" customFormat="1" ht="22.9" customHeight="1">
      <c r="B140" s="119"/>
      <c r="D140" s="120" t="s">
        <v>77</v>
      </c>
      <c r="E140" s="148" t="s">
        <v>265</v>
      </c>
      <c r="F140" s="148" t="s">
        <v>266</v>
      </c>
      <c r="I140" s="122"/>
      <c r="J140" s="149">
        <f>BK140</f>
        <v>0</v>
      </c>
      <c r="L140" s="119"/>
      <c r="M140" s="124"/>
      <c r="P140" s="125">
        <f>SUM(P141:P146)</f>
        <v>0</v>
      </c>
      <c r="R140" s="125">
        <f>SUM(R141:R146)</f>
        <v>0</v>
      </c>
      <c r="T140" s="126">
        <f>SUM(T141:T146)</f>
        <v>0</v>
      </c>
      <c r="AR140" s="120" t="s">
        <v>152</v>
      </c>
      <c r="AT140" s="127" t="s">
        <v>77</v>
      </c>
      <c r="AU140" s="127" t="s">
        <v>86</v>
      </c>
      <c r="AY140" s="120" t="s">
        <v>123</v>
      </c>
      <c r="BK140" s="128">
        <f>SUM(BK141:BK146)</f>
        <v>0</v>
      </c>
    </row>
    <row r="141" spans="2:65" s="1" customFormat="1" ht="16.5" customHeight="1">
      <c r="B141" s="30"/>
      <c r="C141" s="129" t="s">
        <v>168</v>
      </c>
      <c r="D141" s="129" t="s">
        <v>124</v>
      </c>
      <c r="E141" s="130" t="s">
        <v>267</v>
      </c>
      <c r="F141" s="131" t="s">
        <v>268</v>
      </c>
      <c r="G141" s="132" t="s">
        <v>127</v>
      </c>
      <c r="H141" s="133">
        <v>1</v>
      </c>
      <c r="I141" s="134"/>
      <c r="J141" s="135">
        <f>ROUND(I141*H141,2)</f>
        <v>0</v>
      </c>
      <c r="K141" s="136"/>
      <c r="L141" s="30"/>
      <c r="M141" s="137" t="s">
        <v>1</v>
      </c>
      <c r="N141" s="138" t="s">
        <v>43</v>
      </c>
      <c r="P141" s="139">
        <f>O141*H141</f>
        <v>0</v>
      </c>
      <c r="Q141" s="139">
        <v>0</v>
      </c>
      <c r="R141" s="139">
        <f>Q141*H141</f>
        <v>0</v>
      </c>
      <c r="S141" s="139">
        <v>0</v>
      </c>
      <c r="T141" s="140">
        <f>S141*H141</f>
        <v>0</v>
      </c>
      <c r="AR141" s="141" t="s">
        <v>240</v>
      </c>
      <c r="AT141" s="141" t="s">
        <v>124</v>
      </c>
      <c r="AU141" s="141" t="s">
        <v>88</v>
      </c>
      <c r="AY141" s="15" t="s">
        <v>123</v>
      </c>
      <c r="BE141" s="142">
        <f>IF(N141="základní",J141,0)</f>
        <v>0</v>
      </c>
      <c r="BF141" s="142">
        <f>IF(N141="snížená",J141,0)</f>
        <v>0</v>
      </c>
      <c r="BG141" s="142">
        <f>IF(N141="zákl. přenesená",J141,0)</f>
        <v>0</v>
      </c>
      <c r="BH141" s="142">
        <f>IF(N141="sníž. přenesená",J141,0)</f>
        <v>0</v>
      </c>
      <c r="BI141" s="142">
        <f>IF(N141="nulová",J141,0)</f>
        <v>0</v>
      </c>
      <c r="BJ141" s="15" t="s">
        <v>86</v>
      </c>
      <c r="BK141" s="142">
        <f>ROUND(I141*H141,2)</f>
        <v>0</v>
      </c>
      <c r="BL141" s="15" t="s">
        <v>240</v>
      </c>
      <c r="BM141" s="141" t="s">
        <v>269</v>
      </c>
    </row>
    <row r="142" spans="2:65" s="1" customFormat="1" ht="19.5">
      <c r="B142" s="30"/>
      <c r="D142" s="143" t="s">
        <v>130</v>
      </c>
      <c r="F142" s="144" t="s">
        <v>270</v>
      </c>
      <c r="I142" s="145"/>
      <c r="L142" s="30"/>
      <c r="M142" s="146"/>
      <c r="T142" s="54"/>
      <c r="AT142" s="15" t="s">
        <v>130</v>
      </c>
      <c r="AU142" s="15" t="s">
        <v>88</v>
      </c>
    </row>
    <row r="143" spans="2:65" s="1" customFormat="1" ht="58.5">
      <c r="B143" s="30"/>
      <c r="D143" s="143" t="s">
        <v>132</v>
      </c>
      <c r="F143" s="147" t="s">
        <v>271</v>
      </c>
      <c r="I143" s="145"/>
      <c r="L143" s="30"/>
      <c r="M143" s="146"/>
      <c r="T143" s="54"/>
      <c r="AT143" s="15" t="s">
        <v>132</v>
      </c>
      <c r="AU143" s="15" t="s">
        <v>88</v>
      </c>
    </row>
    <row r="144" spans="2:65" s="1" customFormat="1" ht="21.75" customHeight="1">
      <c r="B144" s="30"/>
      <c r="C144" s="129" t="s">
        <v>179</v>
      </c>
      <c r="D144" s="129" t="s">
        <v>124</v>
      </c>
      <c r="E144" s="130" t="s">
        <v>272</v>
      </c>
      <c r="F144" s="131" t="s">
        <v>273</v>
      </c>
      <c r="G144" s="132" t="s">
        <v>127</v>
      </c>
      <c r="H144" s="133">
        <v>1</v>
      </c>
      <c r="I144" s="134"/>
      <c r="J144" s="135">
        <f>ROUND(I144*H144,2)</f>
        <v>0</v>
      </c>
      <c r="K144" s="136"/>
      <c r="L144" s="30"/>
      <c r="M144" s="137" t="s">
        <v>1</v>
      </c>
      <c r="N144" s="138" t="s">
        <v>43</v>
      </c>
      <c r="P144" s="139">
        <f>O144*H144</f>
        <v>0</v>
      </c>
      <c r="Q144" s="139">
        <v>0</v>
      </c>
      <c r="R144" s="139">
        <f>Q144*H144</f>
        <v>0</v>
      </c>
      <c r="S144" s="139">
        <v>0</v>
      </c>
      <c r="T144" s="140">
        <f>S144*H144</f>
        <v>0</v>
      </c>
      <c r="AR144" s="141" t="s">
        <v>240</v>
      </c>
      <c r="AT144" s="141" t="s">
        <v>124</v>
      </c>
      <c r="AU144" s="141" t="s">
        <v>88</v>
      </c>
      <c r="AY144" s="15" t="s">
        <v>123</v>
      </c>
      <c r="BE144" s="142">
        <f>IF(N144="základní",J144,0)</f>
        <v>0</v>
      </c>
      <c r="BF144" s="142">
        <f>IF(N144="snížená",J144,0)</f>
        <v>0</v>
      </c>
      <c r="BG144" s="142">
        <f>IF(N144="zákl. přenesená",J144,0)</f>
        <v>0</v>
      </c>
      <c r="BH144" s="142">
        <f>IF(N144="sníž. přenesená",J144,0)</f>
        <v>0</v>
      </c>
      <c r="BI144" s="142">
        <f>IF(N144="nulová",J144,0)</f>
        <v>0</v>
      </c>
      <c r="BJ144" s="15" t="s">
        <v>86</v>
      </c>
      <c r="BK144" s="142">
        <f>ROUND(I144*H144,2)</f>
        <v>0</v>
      </c>
      <c r="BL144" s="15" t="s">
        <v>240</v>
      </c>
      <c r="BM144" s="141" t="s">
        <v>274</v>
      </c>
    </row>
    <row r="145" spans="2:65" s="1" customFormat="1">
      <c r="B145" s="30"/>
      <c r="D145" s="143" t="s">
        <v>130</v>
      </c>
      <c r="F145" s="144" t="s">
        <v>275</v>
      </c>
      <c r="I145" s="145"/>
      <c r="L145" s="30"/>
      <c r="M145" s="146"/>
      <c r="T145" s="54"/>
      <c r="AT145" s="15" t="s">
        <v>130</v>
      </c>
      <c r="AU145" s="15" t="s">
        <v>88</v>
      </c>
    </row>
    <row r="146" spans="2:65" s="1" customFormat="1" ht="48.75">
      <c r="B146" s="30"/>
      <c r="D146" s="143" t="s">
        <v>132</v>
      </c>
      <c r="F146" s="147" t="s">
        <v>276</v>
      </c>
      <c r="I146" s="145"/>
      <c r="L146" s="30"/>
      <c r="M146" s="146"/>
      <c r="T146" s="54"/>
      <c r="AT146" s="15" t="s">
        <v>132</v>
      </c>
      <c r="AU146" s="15" t="s">
        <v>88</v>
      </c>
    </row>
    <row r="147" spans="2:65" s="11" customFormat="1" ht="22.9" customHeight="1">
      <c r="B147" s="119"/>
      <c r="D147" s="120" t="s">
        <v>77</v>
      </c>
      <c r="E147" s="148" t="s">
        <v>277</v>
      </c>
      <c r="F147" s="148" t="s">
        <v>278</v>
      </c>
      <c r="I147" s="122"/>
      <c r="J147" s="149">
        <f>BK147</f>
        <v>0</v>
      </c>
      <c r="L147" s="119"/>
      <c r="M147" s="124"/>
      <c r="P147" s="125">
        <f>SUM(P148:P153)</f>
        <v>0</v>
      </c>
      <c r="R147" s="125">
        <f>SUM(R148:R153)</f>
        <v>0</v>
      </c>
      <c r="T147" s="126">
        <f>SUM(T148:T153)</f>
        <v>0</v>
      </c>
      <c r="AR147" s="120" t="s">
        <v>152</v>
      </c>
      <c r="AT147" s="127" t="s">
        <v>77</v>
      </c>
      <c r="AU147" s="127" t="s">
        <v>86</v>
      </c>
      <c r="AY147" s="120" t="s">
        <v>123</v>
      </c>
      <c r="BK147" s="128">
        <f>SUM(BK148:BK153)</f>
        <v>0</v>
      </c>
    </row>
    <row r="148" spans="2:65" s="1" customFormat="1" ht="16.5" customHeight="1">
      <c r="B148" s="30"/>
      <c r="C148" s="129" t="s">
        <v>150</v>
      </c>
      <c r="D148" s="129" t="s">
        <v>124</v>
      </c>
      <c r="E148" s="130" t="s">
        <v>279</v>
      </c>
      <c r="F148" s="131" t="s">
        <v>280</v>
      </c>
      <c r="G148" s="132" t="s">
        <v>127</v>
      </c>
      <c r="H148" s="133">
        <v>1</v>
      </c>
      <c r="I148" s="134"/>
      <c r="J148" s="135">
        <f>ROUND(I148*H148,2)</f>
        <v>0</v>
      </c>
      <c r="K148" s="136"/>
      <c r="L148" s="30"/>
      <c r="M148" s="137" t="s">
        <v>1</v>
      </c>
      <c r="N148" s="138" t="s">
        <v>43</v>
      </c>
      <c r="P148" s="139">
        <f>O148*H148</f>
        <v>0</v>
      </c>
      <c r="Q148" s="139">
        <v>0</v>
      </c>
      <c r="R148" s="139">
        <f>Q148*H148</f>
        <v>0</v>
      </c>
      <c r="S148" s="139">
        <v>0</v>
      </c>
      <c r="T148" s="140">
        <f>S148*H148</f>
        <v>0</v>
      </c>
      <c r="AR148" s="141" t="s">
        <v>240</v>
      </c>
      <c r="AT148" s="141" t="s">
        <v>124</v>
      </c>
      <c r="AU148" s="141" t="s">
        <v>88</v>
      </c>
      <c r="AY148" s="15" t="s">
        <v>123</v>
      </c>
      <c r="BE148" s="142">
        <f>IF(N148="základní",J148,0)</f>
        <v>0</v>
      </c>
      <c r="BF148" s="142">
        <f>IF(N148="snížená",J148,0)</f>
        <v>0</v>
      </c>
      <c r="BG148" s="142">
        <f>IF(N148="zákl. přenesená",J148,0)</f>
        <v>0</v>
      </c>
      <c r="BH148" s="142">
        <f>IF(N148="sníž. přenesená",J148,0)</f>
        <v>0</v>
      </c>
      <c r="BI148" s="142">
        <f>IF(N148="nulová",J148,0)</f>
        <v>0</v>
      </c>
      <c r="BJ148" s="15" t="s">
        <v>86</v>
      </c>
      <c r="BK148" s="142">
        <f>ROUND(I148*H148,2)</f>
        <v>0</v>
      </c>
      <c r="BL148" s="15" t="s">
        <v>240</v>
      </c>
      <c r="BM148" s="141" t="s">
        <v>281</v>
      </c>
    </row>
    <row r="149" spans="2:65" s="1" customFormat="1" ht="19.5">
      <c r="B149" s="30"/>
      <c r="D149" s="143" t="s">
        <v>130</v>
      </c>
      <c r="F149" s="144" t="s">
        <v>282</v>
      </c>
      <c r="I149" s="145"/>
      <c r="L149" s="30"/>
      <c r="M149" s="146"/>
      <c r="T149" s="54"/>
      <c r="AT149" s="15" t="s">
        <v>130</v>
      </c>
      <c r="AU149" s="15" t="s">
        <v>88</v>
      </c>
    </row>
    <row r="150" spans="2:65" s="1" customFormat="1" ht="39">
      <c r="B150" s="30"/>
      <c r="D150" s="143" t="s">
        <v>132</v>
      </c>
      <c r="F150" s="147" t="s">
        <v>283</v>
      </c>
      <c r="I150" s="145"/>
      <c r="L150" s="30"/>
      <c r="M150" s="146"/>
      <c r="T150" s="54"/>
      <c r="AT150" s="15" t="s">
        <v>132</v>
      </c>
      <c r="AU150" s="15" t="s">
        <v>88</v>
      </c>
    </row>
    <row r="151" spans="2:65" s="1" customFormat="1" ht="16.5" customHeight="1">
      <c r="B151" s="30"/>
      <c r="C151" s="129" t="s">
        <v>284</v>
      </c>
      <c r="D151" s="129" t="s">
        <v>124</v>
      </c>
      <c r="E151" s="130" t="s">
        <v>285</v>
      </c>
      <c r="F151" s="131" t="s">
        <v>286</v>
      </c>
      <c r="G151" s="132" t="s">
        <v>127</v>
      </c>
      <c r="H151" s="133">
        <v>1</v>
      </c>
      <c r="I151" s="134"/>
      <c r="J151" s="135">
        <f>ROUND(I151*H151,2)</f>
        <v>0</v>
      </c>
      <c r="K151" s="136"/>
      <c r="L151" s="30"/>
      <c r="M151" s="137" t="s">
        <v>1</v>
      </c>
      <c r="N151" s="138" t="s">
        <v>43</v>
      </c>
      <c r="P151" s="139">
        <f>O151*H151</f>
        <v>0</v>
      </c>
      <c r="Q151" s="139">
        <v>0</v>
      </c>
      <c r="R151" s="139">
        <f>Q151*H151</f>
        <v>0</v>
      </c>
      <c r="S151" s="139">
        <v>0</v>
      </c>
      <c r="T151" s="140">
        <f>S151*H151</f>
        <v>0</v>
      </c>
      <c r="AR151" s="141" t="s">
        <v>240</v>
      </c>
      <c r="AT151" s="141" t="s">
        <v>124</v>
      </c>
      <c r="AU151" s="141" t="s">
        <v>88</v>
      </c>
      <c r="AY151" s="15" t="s">
        <v>123</v>
      </c>
      <c r="BE151" s="142">
        <f>IF(N151="základní",J151,0)</f>
        <v>0</v>
      </c>
      <c r="BF151" s="142">
        <f>IF(N151="snížená",J151,0)</f>
        <v>0</v>
      </c>
      <c r="BG151" s="142">
        <f>IF(N151="zákl. přenesená",J151,0)</f>
        <v>0</v>
      </c>
      <c r="BH151" s="142">
        <f>IF(N151="sníž. přenesená",J151,0)</f>
        <v>0</v>
      </c>
      <c r="BI151" s="142">
        <f>IF(N151="nulová",J151,0)</f>
        <v>0</v>
      </c>
      <c r="BJ151" s="15" t="s">
        <v>86</v>
      </c>
      <c r="BK151" s="142">
        <f>ROUND(I151*H151,2)</f>
        <v>0</v>
      </c>
      <c r="BL151" s="15" t="s">
        <v>240</v>
      </c>
      <c r="BM151" s="141" t="s">
        <v>287</v>
      </c>
    </row>
    <row r="152" spans="2:65" s="1" customFormat="1">
      <c r="B152" s="30"/>
      <c r="D152" s="143" t="s">
        <v>130</v>
      </c>
      <c r="F152" s="144" t="s">
        <v>288</v>
      </c>
      <c r="I152" s="145"/>
      <c r="L152" s="30"/>
      <c r="M152" s="146"/>
      <c r="T152" s="54"/>
      <c r="AT152" s="15" t="s">
        <v>130</v>
      </c>
      <c r="AU152" s="15" t="s">
        <v>88</v>
      </c>
    </row>
    <row r="153" spans="2:65" s="1" customFormat="1" ht="87.75">
      <c r="B153" s="30"/>
      <c r="D153" s="143" t="s">
        <v>132</v>
      </c>
      <c r="F153" s="147" t="s">
        <v>289</v>
      </c>
      <c r="I153" s="145"/>
      <c r="L153" s="30"/>
      <c r="M153" s="146"/>
      <c r="T153" s="54"/>
      <c r="AT153" s="15" t="s">
        <v>132</v>
      </c>
      <c r="AU153" s="15" t="s">
        <v>88</v>
      </c>
    </row>
    <row r="154" spans="2:65" s="11" customFormat="1" ht="22.9" customHeight="1">
      <c r="B154" s="119"/>
      <c r="D154" s="120" t="s">
        <v>77</v>
      </c>
      <c r="E154" s="148" t="s">
        <v>290</v>
      </c>
      <c r="F154" s="148" t="s">
        <v>291</v>
      </c>
      <c r="I154" s="122"/>
      <c r="J154" s="149">
        <f>BK154</f>
        <v>0</v>
      </c>
      <c r="L154" s="119"/>
      <c r="M154" s="124"/>
      <c r="P154" s="125">
        <f>SUM(P155:P157)</f>
        <v>0</v>
      </c>
      <c r="R154" s="125">
        <f>SUM(R155:R157)</f>
        <v>0</v>
      </c>
      <c r="T154" s="126">
        <f>SUM(T155:T157)</f>
        <v>0</v>
      </c>
      <c r="AR154" s="120" t="s">
        <v>152</v>
      </c>
      <c r="AT154" s="127" t="s">
        <v>77</v>
      </c>
      <c r="AU154" s="127" t="s">
        <v>86</v>
      </c>
      <c r="AY154" s="120" t="s">
        <v>123</v>
      </c>
      <c r="BK154" s="128">
        <f>SUM(BK155:BK157)</f>
        <v>0</v>
      </c>
    </row>
    <row r="155" spans="2:65" s="1" customFormat="1" ht="24.2" customHeight="1">
      <c r="B155" s="30"/>
      <c r="C155" s="129" t="s">
        <v>292</v>
      </c>
      <c r="D155" s="129" t="s">
        <v>124</v>
      </c>
      <c r="E155" s="130" t="s">
        <v>293</v>
      </c>
      <c r="F155" s="131" t="s">
        <v>294</v>
      </c>
      <c r="G155" s="132" t="s">
        <v>127</v>
      </c>
      <c r="H155" s="133">
        <v>1</v>
      </c>
      <c r="I155" s="134"/>
      <c r="J155" s="135">
        <f>ROUND(I155*H155,2)</f>
        <v>0</v>
      </c>
      <c r="K155" s="136"/>
      <c r="L155" s="30"/>
      <c r="M155" s="137" t="s">
        <v>1</v>
      </c>
      <c r="N155" s="138" t="s">
        <v>43</v>
      </c>
      <c r="P155" s="139">
        <f>O155*H155</f>
        <v>0</v>
      </c>
      <c r="Q155" s="139">
        <v>0</v>
      </c>
      <c r="R155" s="139">
        <f>Q155*H155</f>
        <v>0</v>
      </c>
      <c r="S155" s="139">
        <v>0</v>
      </c>
      <c r="T155" s="140">
        <f>S155*H155</f>
        <v>0</v>
      </c>
      <c r="AR155" s="141" t="s">
        <v>240</v>
      </c>
      <c r="AT155" s="141" t="s">
        <v>124</v>
      </c>
      <c r="AU155" s="141" t="s">
        <v>88</v>
      </c>
      <c r="AY155" s="15" t="s">
        <v>123</v>
      </c>
      <c r="BE155" s="142">
        <f>IF(N155="základní",J155,0)</f>
        <v>0</v>
      </c>
      <c r="BF155" s="142">
        <f>IF(N155="snížená",J155,0)</f>
        <v>0</v>
      </c>
      <c r="BG155" s="142">
        <f>IF(N155="zákl. přenesená",J155,0)</f>
        <v>0</v>
      </c>
      <c r="BH155" s="142">
        <f>IF(N155="sníž. přenesená",J155,0)</f>
        <v>0</v>
      </c>
      <c r="BI155" s="142">
        <f>IF(N155="nulová",J155,0)</f>
        <v>0</v>
      </c>
      <c r="BJ155" s="15" t="s">
        <v>86</v>
      </c>
      <c r="BK155" s="142">
        <f>ROUND(I155*H155,2)</f>
        <v>0</v>
      </c>
      <c r="BL155" s="15" t="s">
        <v>240</v>
      </c>
      <c r="BM155" s="141" t="s">
        <v>295</v>
      </c>
    </row>
    <row r="156" spans="2:65" s="1" customFormat="1" ht="19.5">
      <c r="B156" s="30"/>
      <c r="D156" s="143" t="s">
        <v>130</v>
      </c>
      <c r="F156" s="144" t="s">
        <v>296</v>
      </c>
      <c r="I156" s="145"/>
      <c r="L156" s="30"/>
      <c r="M156" s="146"/>
      <c r="T156" s="54"/>
      <c r="AT156" s="15" t="s">
        <v>130</v>
      </c>
      <c r="AU156" s="15" t="s">
        <v>88</v>
      </c>
    </row>
    <row r="157" spans="2:65" s="1" customFormat="1" ht="165.75">
      <c r="B157" s="30"/>
      <c r="D157" s="143" t="s">
        <v>132</v>
      </c>
      <c r="F157" s="147" t="s">
        <v>297</v>
      </c>
      <c r="I157" s="145"/>
      <c r="L157" s="30"/>
      <c r="M157" s="164"/>
      <c r="N157" s="165"/>
      <c r="O157" s="165"/>
      <c r="P157" s="165"/>
      <c r="Q157" s="165"/>
      <c r="R157" s="165"/>
      <c r="S157" s="165"/>
      <c r="T157" s="166"/>
      <c r="AT157" s="15" t="s">
        <v>132</v>
      </c>
      <c r="AU157" s="15" t="s">
        <v>88</v>
      </c>
    </row>
    <row r="158" spans="2:65" s="1" customFormat="1" ht="6.95" customHeight="1">
      <c r="B158" s="42"/>
      <c r="C158" s="43"/>
      <c r="D158" s="43"/>
      <c r="E158" s="43"/>
      <c r="F158" s="43"/>
      <c r="G158" s="43"/>
      <c r="H158" s="43"/>
      <c r="I158" s="43"/>
      <c r="J158" s="43"/>
      <c r="K158" s="43"/>
      <c r="L158" s="30"/>
    </row>
  </sheetData>
  <sheetProtection algorithmName="SHA-512" hashValue="0kD8/yi4K5yfCAt7vELLvzyHU2JQ0idaBckT/uXGca68AGcSS5wE9x2f9J7ePR+3OSO2Th6OMJSQSjy5KXpXMA==" saltValue="Dya/wHd+cWU+PSTY/M/fFGYOlrlEye8j5a0FhJv5eu92GqBF1ctrutHWLzMHJcgZYtKRo3NN6PrkZlgCeXAPWA==" spinCount="100000" sheet="1" objects="1" scenarios="1" formatColumns="0" formatRows="0" autoFilter="0"/>
  <autoFilter ref="C121:K157" xr:uid="{00000000-0009-0000-0000-000003000000}"/>
  <mergeCells count="9">
    <mergeCell ref="E87:H87"/>
    <mergeCell ref="E112:H112"/>
    <mergeCell ref="E114:H114"/>
    <mergeCell ref="L2:V2"/>
    <mergeCell ref="E7:H7"/>
    <mergeCell ref="E9:H9"/>
    <mergeCell ref="E18:H18"/>
    <mergeCell ref="E27:H27"/>
    <mergeCell ref="E85:H85"/>
  </mergeCells>
  <pageMargins left="0.59055118110236227" right="0.59055118110236227" top="0.59055118110236227" bottom="0.39370078740157483" header="0" footer="0"/>
  <pageSetup paperSize="9" scale="86" fitToHeight="100" orientation="portrait" r:id="rId1"/>
  <headerFooter>
    <oddFooter>&amp;CStrana &amp;P z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9ed0e5a-0378-45b4-a990-92aa170f3820">
      <Terms xmlns="http://schemas.microsoft.com/office/infopath/2007/PartnerControls"/>
    </lcf76f155ced4ddcb4097134ff3c332f>
    <TaxCatchAll xmlns="4df82892-9f05-4115-b8bf-20a77a76b5d2" xsi:nil="true"/>
    <SharedWithUsers xmlns="4df82892-9f05-4115-b8bf-20a77a76b5d2">
      <UserInfo>
        <DisplayName/>
        <AccountId xsi:nil="true"/>
        <AccountType/>
      </UserInfo>
    </SharedWithUsers>
    <MediaLengthInSeconds xmlns="29ed0e5a-0378-45b4-a990-92aa170f382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65ECA69B4CC39459CF879808734A6B5" ma:contentTypeVersion="18" ma:contentTypeDescription="Vytvoří nový dokument" ma:contentTypeScope="" ma:versionID="1ff1a2ff228e8496d2cdd54681b8c6d9">
  <xsd:schema xmlns:xsd="http://www.w3.org/2001/XMLSchema" xmlns:xs="http://www.w3.org/2001/XMLSchema" xmlns:p="http://schemas.microsoft.com/office/2006/metadata/properties" xmlns:ns2="29ed0e5a-0378-45b4-a990-92aa170f3820" xmlns:ns3="4df82892-9f05-4115-b8bf-20a77a76b5d2" targetNamespace="http://schemas.microsoft.com/office/2006/metadata/properties" ma:root="true" ma:fieldsID="b8079a8c743d7c1b9f28c862330ab59d" ns2:_="" ns3:_="">
    <xsd:import namespace="29ed0e5a-0378-45b4-a990-92aa170f3820"/>
    <xsd:import namespace="4df82892-9f05-4115-b8bf-20a77a76b5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ed0e5a-0378-45b4-a990-92aa170f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675c14e7-7a37-4663-861c-1ec0a0fc8f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f82892-9f05-4115-b8bf-20a77a76b5d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da4326ac-fbff-448f-9331-72fd366025f5}" ma:internalName="TaxCatchAll" ma:showField="CatchAllData" ma:web="4df82892-9f05-4115-b8bf-20a77a76b5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E7C4B1-4C82-45BB-9F6E-DAB745DD80E7}">
  <ds:schemaRefs>
    <ds:schemaRef ds:uri="http://schemas.microsoft.com/office/2006/metadata/properties"/>
    <ds:schemaRef ds:uri="http://schemas.microsoft.com/office/infopath/2007/PartnerControls"/>
    <ds:schemaRef ds:uri="29ed0e5a-0378-45b4-a990-92aa170f3820"/>
    <ds:schemaRef ds:uri="4df82892-9f05-4115-b8bf-20a77a76b5d2"/>
  </ds:schemaRefs>
</ds:datastoreItem>
</file>

<file path=customXml/itemProps2.xml><?xml version="1.0" encoding="utf-8"?>
<ds:datastoreItem xmlns:ds="http://schemas.openxmlformats.org/officeDocument/2006/customXml" ds:itemID="{07FF3879-7F0B-4005-8854-91083F7BC944}">
  <ds:schemaRefs>
    <ds:schemaRef ds:uri="http://schemas.microsoft.com/sharepoint/v3/contenttype/forms"/>
  </ds:schemaRefs>
</ds:datastoreItem>
</file>

<file path=customXml/itemProps3.xml><?xml version="1.0" encoding="utf-8"?>
<ds:datastoreItem xmlns:ds="http://schemas.openxmlformats.org/officeDocument/2006/customXml" ds:itemID="{0B25A5B7-135C-4679-AF33-F4B4136AC5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8</vt:i4>
      </vt:variant>
    </vt:vector>
  </HeadingPairs>
  <TitlesOfParts>
    <vt:vector size="12" baseType="lpstr">
      <vt:lpstr>Rekapitulace stavby</vt:lpstr>
      <vt:lpstr>01 - Oprava povrchových o...</vt:lpstr>
      <vt:lpstr>02 - Oprava těsnění</vt:lpstr>
      <vt:lpstr>03 - VON</vt:lpstr>
      <vt:lpstr>'01 - Oprava povrchových o...'!Názvy_tisku</vt:lpstr>
      <vt:lpstr>'02 - Oprava těsnění'!Názvy_tisku</vt:lpstr>
      <vt:lpstr>'03 - VON'!Názvy_tisku</vt:lpstr>
      <vt:lpstr>'Rekapitulace stavby'!Názvy_tisku</vt:lpstr>
      <vt:lpstr>'01 - Oprava povrchových o...'!Oblast_tisku</vt:lpstr>
      <vt:lpstr>'02 - Oprava těsnění'!Oblast_tisku</vt:lpstr>
      <vt:lpstr>'03 - VON'!Oblast_tisku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Milada K.</dc:creator>
  <cp:lastModifiedBy>Kletečková Markéta</cp:lastModifiedBy>
  <cp:lastPrinted>2023-11-28T16:34:57Z</cp:lastPrinted>
  <dcterms:created xsi:type="dcterms:W3CDTF">2023-11-28T08:27:48Z</dcterms:created>
  <dcterms:modified xsi:type="dcterms:W3CDTF">2024-04-04T13:05:34Z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0x010100C65ECA69B4CC39459CF879808734A6B5</vt:lpwstr>
  </property>
  <property fmtid="{D5CDD505-2E9C-101B-9397-08002B2CF9AE}" pid="3" name="_dlc_DocIdItemGuid">
    <vt:lpwstr>e3dfbd53-f676-48e3-bf62-86dc8ae25021</vt:lpwstr>
  </property>
  <property fmtid="{D5CDD505-2E9C-101B-9397-08002B2CF9AE}" pid="4" name="Order">
    <vt:r8>16681400</vt:r8>
  </property>
  <property fmtid="{D5CDD505-2E9C-101B-9397-08002B2CF9AE}" pid="5" name="Jáchym-Záměr">
    <vt:lpwstr>, </vt:lpwstr>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